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тмц!$A$1:$AA$67</definedName>
  </definedNames>
  <calcPr calcId="125725"/>
</workbook>
</file>

<file path=xl/calcChain.xml><?xml version="1.0" encoding="utf-8"?>
<calcChain xmlns="http://schemas.openxmlformats.org/spreadsheetml/2006/main">
  <c r="Z7" i="4"/>
  <c r="Z8"/>
  <c r="Z9"/>
  <c r="Z10"/>
  <c r="Z11"/>
  <c r="Z12"/>
  <c r="Z13"/>
  <c r="Z14"/>
  <c r="Z15"/>
  <c r="Z16"/>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57"/>
  <c r="Z58"/>
  <c r="Z59"/>
  <c r="Z6"/>
  <c r="M60"/>
  <c r="N60"/>
  <c r="O60"/>
  <c r="P60"/>
  <c r="S60"/>
  <c r="T60"/>
  <c r="U60"/>
  <c r="V60"/>
  <c r="W60"/>
  <c r="X60"/>
  <c r="L60"/>
  <c r="Z60" l="1"/>
</calcChain>
</file>

<file path=xl/sharedStrings.xml><?xml version="1.0" encoding="utf-8"?>
<sst xmlns="http://schemas.openxmlformats.org/spreadsheetml/2006/main" count="530" uniqueCount="184">
  <si>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</si>
  <si>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</si>
  <si>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</si>
  <si>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</si>
  <si>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</si>
  <si>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</si>
  <si>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</si>
  <si>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</si>
  <si>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</si>
  <si>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</si>
  <si>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</si>
  <si>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</si>
  <si>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</si>
  <si>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</si>
  <si>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</si>
  <si>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</si>
  <si>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</si>
  <si>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</si>
  <si>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</si>
  <si>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</si>
  <si>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</si>
  <si>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</si>
  <si>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</si>
  <si>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</si>
  <si>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</si>
  <si>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</si>
  <si>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</si>
  <si>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</si>
  <si>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</si>
  <si>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</si>
  <si>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</si>
  <si>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</si>
  <si>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</si>
  <si>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</si>
  <si>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</si>
  <si>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</si>
  <si>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</si>
  <si>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</si>
  <si>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</si>
  <si>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</si>
  <si>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</si>
  <si>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</si>
  <si>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</si>
  <si>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Центральный склад г.Петрозаводск, ул. Онежской флотилии, д. 16</t>
  </si>
  <si>
    <t>ИТОГО лот 1:</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</si>
  <si>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</si>
  <si>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ВК-025-19</t>
  </si>
  <si>
    <t>ГОСТ 17375-2001</t>
  </si>
  <si>
    <t>ГОСТ 18599-2001</t>
  </si>
  <si>
    <t>ГОСТ 17378-2001</t>
  </si>
  <si>
    <t>17378-2001</t>
  </si>
  <si>
    <t>ГОСТ 17376-2001</t>
  </si>
  <si>
    <t>ГОСТ 8966-75</t>
  </si>
  <si>
    <t>8966-75</t>
  </si>
  <si>
    <t>ГОСТ 52134-03</t>
  </si>
  <si>
    <t>ГОСТ 8954-75</t>
  </si>
  <si>
    <t>ТУ 2248-143-00203335-2002</t>
  </si>
  <si>
    <t>ТУ 6-10-1653-78</t>
  </si>
  <si>
    <t>ТУ 3148-001-98474340-2007</t>
  </si>
  <si>
    <t>18599-2001</t>
  </si>
  <si>
    <t>ГОСТ 15527-2004</t>
  </si>
  <si>
    <t>шт</t>
  </si>
  <si>
    <t>Отвод 90-108х4,0</t>
  </si>
  <si>
    <t>Отвод 90-159х6</t>
  </si>
  <si>
    <t>Отвод 90-219х6,0</t>
  </si>
  <si>
    <t>Отвод 90-57х3,5</t>
  </si>
  <si>
    <t>Отвод 90-89х3,5</t>
  </si>
  <si>
    <t>Отвод 90-89х4</t>
  </si>
  <si>
    <t>Отвод ПНД ПЭ100 SDR 17 Д=160*45?</t>
  </si>
  <si>
    <t>Переход 108х57</t>
  </si>
  <si>
    <t>Переход 133х159</t>
  </si>
  <si>
    <t>Переход 159х108</t>
  </si>
  <si>
    <t>Переход 159х219</t>
  </si>
  <si>
    <t>Переход К 108х4 - 57х3 ст 20</t>
  </si>
  <si>
    <t>Переход К 57х3 - 25х1,6 ст 20</t>
  </si>
  <si>
    <t>Переход ст 108х76</t>
  </si>
  <si>
    <t>Переход стальной 76-57</t>
  </si>
  <si>
    <t>Тройник стальной электросварной равнопроходной Ду 250х250</t>
  </si>
  <si>
    <t>Муфта 25</t>
  </si>
  <si>
    <t>Муфта 40</t>
  </si>
  <si>
    <t>Муфта Ду32мм</t>
  </si>
  <si>
    <t>Муфта ПНД - Ø 110 э/спираль</t>
  </si>
  <si>
    <t>Муфта ПНД - Ø 160 э/спираль</t>
  </si>
  <si>
    <t>Муфта ПНД - Ø 225 э/спираль</t>
  </si>
  <si>
    <t>Муфта ПНД компрессионная 32х1 (НР)</t>
  </si>
  <si>
    <t>Муфта стальная прямая 1-32</t>
  </si>
  <si>
    <t>Муфта электросварная 63 мм GF</t>
  </si>
  <si>
    <t>Втулка под фланец D 110 SDR 17 ПЭ 100</t>
  </si>
  <si>
    <t>Втулка под фланец D 160 SDR 17 ПЭ 100</t>
  </si>
  <si>
    <t>Втулка под фланец D 225 SDR 17 ПЭ 100</t>
  </si>
  <si>
    <t>Втулка под фланец D 63 SDR 17 ПЭ 100</t>
  </si>
  <si>
    <t>Отвод PVC-U равнопроходный DN20, PN16 под клеевое соединение 90 градусов</t>
  </si>
  <si>
    <t>Отвод PVC-U равнопроходный DN25, PN16 под клеевое соединение, 90 градусов</t>
  </si>
  <si>
    <t>Отвод PVC-U равнопроходный DN32, PN16 под клеевое соединение, 90 градусов</t>
  </si>
  <si>
    <t>Отвод PVC-U равнопроходный DN50, PN16 под клеевое соединение, 90 градусов</t>
  </si>
  <si>
    <t>Отвод ПНД Д=160х90º</t>
  </si>
  <si>
    <t>Отвод ПНД Д=63х90º</t>
  </si>
  <si>
    <t>Отвод эл.свар. 90-110 ПЭ 100 SDR 11</t>
  </si>
  <si>
    <t>Отвод эл.свар. 90-160 ПЭ 100 SDR 11</t>
  </si>
  <si>
    <t>ОтводPVC-U равнопроходный DN63, PN16 под клеевое соединение, 90 градусов</t>
  </si>
  <si>
    <t>Отводк PVC-U равнопроходный DN40, PN16 под клеевое соединение, 90 градусов</t>
  </si>
  <si>
    <t>Соединитель МП прямой 16х1/2 (ВР)</t>
  </si>
  <si>
    <t>Соединитель МП прямой 16х1/2 (НР)</t>
  </si>
  <si>
    <t>Соединитель МП прямой 16х16</t>
  </si>
  <si>
    <t>Тройник PVC-U равнопроходный DN20, PN16 под клеевое соединение</t>
  </si>
  <si>
    <t>Тройник PVC-U равнопроходный DN20, PN16 под клеевое соединение, угол 45 градусов</t>
  </si>
  <si>
    <t>Тройник PVC-U равнопроходный DN25, PN16 под клеевое соединение</t>
  </si>
  <si>
    <t>Тройник PVC-U равнопроходный DN25, PN16 под клеевое соединение, угол 45 градусов</t>
  </si>
  <si>
    <t>Тройник PVC-U равнопроходный DN32, PN16 под клеевое соединение</t>
  </si>
  <si>
    <t>Тройник PVC-U равнопроходный DN32, PN16 под клеевое соединение, угол 45 градусов</t>
  </si>
  <si>
    <t>Тройник PVC-U равнопроходный DN40, PN16 под клеевое соединение</t>
  </si>
  <si>
    <t>Тройник PVC-U равнопроходный DN40, PN16 под клеевое соединение, угол 45 градусов</t>
  </si>
  <si>
    <t>Тройник PVC-U равнопроходный DN50, PN16 под клеевое соединение</t>
  </si>
  <si>
    <t>Тройник PVC-U равнопроходный DN50, PN16 под клеевое соединение, угол 45 градусов</t>
  </si>
  <si>
    <t>Тройник PVC-U равнопроходный DN63, PN16 под клеевое соединение</t>
  </si>
  <si>
    <t>Тройник PVC-U равнопроходный DN63, PN16 под клеевое соединение, угол 45 градусов</t>
  </si>
  <si>
    <t>ОГ000004</t>
  </si>
  <si>
    <t>ОГ000016</t>
  </si>
  <si>
    <t>ОГ000059</t>
  </si>
  <si>
    <t>ОГ000002</t>
  </si>
  <si>
    <t>ОГ000003</t>
  </si>
  <si>
    <t>ОГ000014</t>
  </si>
  <si>
    <t>ОГ000106</t>
  </si>
  <si>
    <t>ОГ000249</t>
  </si>
  <si>
    <t>ОГ000591</t>
  </si>
  <si>
    <t>ОГ000569</t>
  </si>
  <si>
    <t>ОГ000582</t>
  </si>
  <si>
    <t>ОГ000086</t>
  </si>
  <si>
    <t>ОГ000072</t>
  </si>
  <si>
    <t>ОГ000470</t>
  </si>
  <si>
    <t>ОГ000473</t>
  </si>
  <si>
    <t>ОГ000151</t>
  </si>
  <si>
    <t>ОД000010</t>
  </si>
  <si>
    <t>ОД000012</t>
  </si>
  <si>
    <t>ОД000095</t>
  </si>
  <si>
    <t>ОД000077</t>
  </si>
  <si>
    <t>ОД000075</t>
  </si>
  <si>
    <t>ОД000074</t>
  </si>
  <si>
    <t>ОД000034</t>
  </si>
  <si>
    <t>ОД000057</t>
  </si>
  <si>
    <t>ОД000189</t>
  </si>
  <si>
    <t>ОИ000040</t>
  </si>
  <si>
    <t>ОИ000042</t>
  </si>
  <si>
    <t>ОИ000041</t>
  </si>
  <si>
    <t>ОИ000057</t>
  </si>
  <si>
    <t>ОИ000236</t>
  </si>
  <si>
    <t>ОИ000239</t>
  </si>
  <si>
    <t>ОИ000240</t>
  </si>
  <si>
    <t>ОИ000242</t>
  </si>
  <si>
    <t>ОИ000048</t>
  </si>
  <si>
    <t>ОИ000053</t>
  </si>
  <si>
    <t>ОИ000248</t>
  </si>
  <si>
    <t>ОИ000249</t>
  </si>
  <si>
    <t>ОИ000243</t>
  </si>
  <si>
    <t>ОИ000241</t>
  </si>
  <si>
    <t>ОИ000007</t>
  </si>
  <si>
    <t>ОИ000012</t>
  </si>
  <si>
    <t>ОИ000005</t>
  </si>
  <si>
    <t>ОИ000226</t>
  </si>
  <si>
    <t>ОИ000229</t>
  </si>
  <si>
    <t>ОИ000074</t>
  </si>
  <si>
    <t>ОИ000230</t>
  </si>
  <si>
    <t>ОИ000075</t>
  </si>
  <si>
    <t>ОИ000231</t>
  </si>
  <si>
    <t>ОИ000076</t>
  </si>
  <si>
    <t>ОИ000232</t>
  </si>
  <si>
    <t>ОИ000227</t>
  </si>
  <si>
    <t>ОИ000233</t>
  </si>
  <si>
    <t>ОИ000228</t>
  </si>
  <si>
    <t>ОИ000235</t>
  </si>
  <si>
    <t>24.20.40.000</t>
  </si>
  <si>
    <t>24.20.3</t>
  </si>
  <si>
    <t>46.74.2</t>
  </si>
  <si>
    <t>24.20.13.190</t>
  </si>
  <si>
    <t>22.21.21.123</t>
  </si>
  <si>
    <t>22,21</t>
  </si>
  <si>
    <t>25.99.11.191</t>
  </si>
  <si>
    <t>25.99.11</t>
  </si>
  <si>
    <t>24.20.2</t>
  </si>
  <si>
    <t>22.21.29.130</t>
  </si>
  <si>
    <t>22.29.2</t>
  </si>
  <si>
    <t>14.20.10.633</t>
  </si>
  <si>
    <t>22.21.29.120</t>
  </si>
  <si>
    <t>22.21.29.110</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</si>
</sst>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Arial"/>
      <family val="2"/>
      <charset val="204"/>
    </font>
  </fonts>
  <fills count="3">
    <fill>
      <patternFill patternType="none"/>
    </fill>
    <fill>
      <patternFill patternType="gray125"/>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4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0" fillId="0" borderId="1" xfId="0" applyFont="1" applyBorder="1" applyAlignment="1">
      <alignment horizontal="center" vertical="center" wrapText="1"/>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7"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4" fontId="6" fillId="0" borderId="1" xfId="0" applyNumberFormat="1" applyFont="1" applyFill="1" applyBorder="1" applyAlignment="1" applyProtection="1">
      <alignment horizontal="center" vertical="center" wrapText="1"/>
    </xf>
    <xf numFmtId="4" fontId="6" fillId="0" borderId="2" xfId="0" applyNumberFormat="1" applyFont="1" applyFill="1" applyBorder="1" applyAlignment="1" applyProtection="1">
      <alignment horizontal="center" vertical="center" wrapText="1"/>
    </xf>
    <xf numFmtId="1" fontId="0" fillId="0" borderId="1" xfId="0" applyNumberFormat="1" applyFont="1" applyBorder="1" applyAlignment="1">
      <alignment horizontal="center" vertical="center" wrapText="1"/>
    </xf>
    <xf numFmtId="0" fontId="5" fillId="2" borderId="1" xfId="0" applyNumberFormat="1" applyFont="1" applyFill="1" applyBorder="1" applyAlignment="1" applyProtection="1">
      <alignment horizontal="center" vertical="center" textRotation="90" wrapText="1"/>
    </xf>
    <xf numFmtId="0" fontId="6" fillId="2" borderId="6" xfId="0" applyNumberFormat="1" applyFont="1" applyFill="1" applyBorder="1" applyAlignment="1" applyProtection="1">
      <alignment horizontal="center" vertical="center" wrapText="1"/>
    </xf>
    <xf numFmtId="0" fontId="9" fillId="0" borderId="1" xfId="2" applyFont="1" applyFill="1" applyBorder="1" applyAlignment="1">
      <alignment horizontal="center" vertical="center" wrapText="1"/>
    </xf>
    <xf numFmtId="0" fontId="9" fillId="0" borderId="1" xfId="2" applyFont="1" applyBorder="1" applyAlignment="1">
      <alignment horizontal="center" vertical="center" wrapText="1"/>
    </xf>
    <xf numFmtId="0" fontId="6"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6"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6"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1" fontId="6" fillId="2" borderId="1" xfId="0" applyNumberFormat="1" applyFont="1" applyFill="1" applyBorder="1" applyAlignment="1" applyProtection="1">
      <alignment horizontal="center" vertical="center" wrapText="1"/>
    </xf>
    <xf numFmtId="1" fontId="7" fillId="2" borderId="1"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xf numFmtId="0" fontId="7" fillId="0" borderId="2" xfId="0" applyNumberFormat="1" applyFont="1" applyFill="1" applyBorder="1" applyAlignment="1" applyProtection="1"/>
    <xf numFmtId="4" fontId="7" fillId="2" borderId="4" xfId="0" applyNumberFormat="1" applyFont="1" applyFill="1" applyBorder="1" applyAlignment="1" applyProtection="1">
      <alignment horizontal="center" vertical="center" wrapText="1"/>
    </xf>
    <xf numFmtId="4" fontId="7" fillId="2" borderId="6"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3">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69"/>
  <sheetViews>
    <sheetView tabSelected="1" view="pageBreakPreview" zoomScale="80" zoomScaleNormal="86" zoomScaleSheetLayoutView="80" workbookViewId="0">
      <selection activeCell="Y7" sqref="Y7:Z59"/>
    </sheetView>
  </sheetViews>
  <sheetFormatPr defaultColWidth="8.85546875" defaultRowHeight="12.75"/>
  <cols>
    <col min="1" max="1" width="9.7109375" customWidth="1"/>
    <col min="2" max="2" width="9.140625" customWidth="1"/>
    <col min="3" max="3" width="10.5703125" customWidth="1"/>
    <col min="4" max="4" width="12.42578125" customWidth="1"/>
    <col min="5" max="5" width="11.5703125" customWidth="1"/>
    <col min="6" max="6" width="20.7109375" style="1" customWidth="1"/>
    <col min="7" max="7" width="14.85546875" style="1" customWidth="1"/>
    <col min="8" max="8" width="7.85546875" style="1" customWidth="1"/>
    <col min="9" max="9" width="14.5703125" style="1" customWidth="1"/>
    <col min="10" max="10" width="14.140625" style="1" customWidth="1"/>
    <col min="11" max="11" width="17.140625" style="1" customWidth="1"/>
    <col min="12" max="12" width="16.28515625" customWidth="1"/>
    <col min="13" max="16" width="8.28515625" hidden="1" customWidth="1"/>
    <col min="17" max="17" width="8.28515625" customWidth="1"/>
    <col min="18" max="18" width="13" customWidth="1"/>
    <col min="19" max="24" width="8.28515625" hidden="1" customWidth="1"/>
    <col min="25" max="26" width="15.7109375" customWidth="1"/>
    <col min="27" max="27" width="21.42578125" customWidth="1"/>
  </cols>
  <sheetData>
    <row r="1" spans="1:27" ht="18.75" customHeight="1">
      <c r="AA1" s="2" t="s">
        <v>24</v>
      </c>
    </row>
    <row r="2" spans="1:27" s="7" customFormat="1" ht="42.75" customHeight="1">
      <c r="A2" s="8" t="s">
        <v>25</v>
      </c>
      <c r="B2" s="8"/>
      <c r="C2" s="6"/>
      <c r="D2" s="6"/>
      <c r="E2" s="6"/>
      <c r="F2" s="6"/>
      <c r="G2" s="6"/>
      <c r="H2" s="6"/>
      <c r="I2" s="6"/>
      <c r="J2" s="6"/>
      <c r="K2" s="6"/>
      <c r="L2" s="6"/>
      <c r="M2" s="6"/>
      <c r="N2" s="6"/>
      <c r="O2" s="6"/>
      <c r="P2" s="6"/>
      <c r="Q2" s="6"/>
      <c r="R2" s="6"/>
      <c r="S2" s="6"/>
      <c r="T2" s="6"/>
      <c r="U2" s="6"/>
      <c r="V2" s="6"/>
      <c r="W2" s="6"/>
      <c r="X2" s="6"/>
      <c r="Y2" s="6"/>
      <c r="Z2" s="6"/>
      <c r="AA2" s="6"/>
    </row>
    <row r="3" spans="1:27" s="7" customFormat="1" ht="25.5" customHeight="1">
      <c r="A3" s="8" t="s">
        <v>21</v>
      </c>
      <c r="B3" s="8"/>
      <c r="C3" s="6"/>
      <c r="D3" s="6"/>
      <c r="E3" s="26" t="s">
        <v>46</v>
      </c>
      <c r="F3" s="26"/>
      <c r="G3" s="26"/>
      <c r="H3" s="26"/>
      <c r="I3" s="26"/>
      <c r="J3" s="26"/>
      <c r="K3" s="26"/>
      <c r="L3" s="26"/>
      <c r="M3" s="6"/>
      <c r="N3" s="6"/>
      <c r="O3" s="6"/>
      <c r="P3" s="6"/>
      <c r="Q3" s="6"/>
      <c r="R3" s="6"/>
      <c r="S3" s="6"/>
      <c r="T3" s="6"/>
      <c r="U3" s="6"/>
      <c r="V3" s="6"/>
      <c r="W3" s="6"/>
      <c r="X3" s="6"/>
      <c r="Y3" s="6"/>
      <c r="Z3" s="6"/>
      <c r="AA3" s="6"/>
    </row>
    <row r="4" spans="1:27" s="7" customFormat="1" ht="39.75" customHeight="1">
      <c r="E4" s="40"/>
      <c r="F4" s="9"/>
      <c r="G4" s="9"/>
      <c r="H4" s="9"/>
      <c r="I4" s="9"/>
      <c r="J4" s="9"/>
      <c r="K4" s="9"/>
      <c r="L4" s="39"/>
      <c r="M4" s="30" t="s">
        <v>8</v>
      </c>
      <c r="N4" s="30"/>
      <c r="O4" s="30"/>
      <c r="P4" s="30"/>
      <c r="Q4" s="30"/>
      <c r="R4" s="30"/>
      <c r="S4" s="30"/>
      <c r="T4" s="30"/>
      <c r="U4" s="30"/>
      <c r="V4" s="30"/>
      <c r="W4" s="30"/>
      <c r="X4" s="30"/>
      <c r="Y4" s="33" t="s">
        <v>40</v>
      </c>
      <c r="Z4" s="33" t="s">
        <v>39</v>
      </c>
      <c r="AA4" s="27" t="s">
        <v>22</v>
      </c>
    </row>
    <row r="5" spans="1:27" s="7" customFormat="1" ht="96.75" customHeight="1">
      <c r="A5" s="10" t="s">
        <v>26</v>
      </c>
      <c r="B5" s="10" t="s">
        <v>27</v>
      </c>
      <c r="C5" s="11" t="s">
        <v>37</v>
      </c>
      <c r="D5" s="11" t="s">
        <v>38</v>
      </c>
      <c r="E5" s="11" t="s">
        <v>5</v>
      </c>
      <c r="F5" s="11" t="s">
        <v>1</v>
      </c>
      <c r="G5" s="11" t="s">
        <v>0</v>
      </c>
      <c r="H5" s="11" t="s">
        <v>6</v>
      </c>
      <c r="I5" s="11" t="s">
        <v>3</v>
      </c>
      <c r="J5" s="11" t="s">
        <v>7</v>
      </c>
      <c r="K5" s="11" t="s">
        <v>4</v>
      </c>
      <c r="L5" s="11" t="s">
        <v>2</v>
      </c>
      <c r="M5" s="10" t="s">
        <v>9</v>
      </c>
      <c r="N5" s="10" t="s">
        <v>10</v>
      </c>
      <c r="O5" s="10" t="s">
        <v>11</v>
      </c>
      <c r="P5" s="18" t="s">
        <v>12</v>
      </c>
      <c r="Q5" s="10" t="s">
        <v>13</v>
      </c>
      <c r="R5" s="10" t="s">
        <v>14</v>
      </c>
      <c r="S5" s="10" t="s">
        <v>15</v>
      </c>
      <c r="T5" s="10" t="s">
        <v>16</v>
      </c>
      <c r="U5" s="10" t="s">
        <v>17</v>
      </c>
      <c r="V5" s="10" t="s">
        <v>18</v>
      </c>
      <c r="W5" s="10" t="s">
        <v>19</v>
      </c>
      <c r="X5" s="12" t="s">
        <v>20</v>
      </c>
      <c r="Y5" s="34"/>
      <c r="Z5" s="34"/>
      <c r="AA5" s="28"/>
    </row>
    <row r="6" spans="1:27" s="7" customFormat="1" ht="96.75" customHeight="1">
      <c r="A6" s="23">
        <v>1</v>
      </c>
      <c r="B6" s="22">
        <v>1</v>
      </c>
      <c r="C6" s="20" t="s">
        <v>170</v>
      </c>
      <c r="D6" s="20" t="s">
        <v>171</v>
      </c>
      <c r="E6" s="21" t="s">
        <v>116</v>
      </c>
      <c r="F6" s="21" t="s">
        <v>62</v>
      </c>
      <c r="G6" s="21" t="s">
        <v>47</v>
      </c>
      <c r="H6" s="21" t="s">
        <v>61</v>
      </c>
      <c r="I6" s="5" t="s">
        <v>42</v>
      </c>
      <c r="J6" s="5" t="s">
        <v>42</v>
      </c>
      <c r="K6" s="24" t="s">
        <v>43</v>
      </c>
      <c r="L6" s="37">
        <v>36</v>
      </c>
      <c r="M6" s="10"/>
      <c r="N6" s="10"/>
      <c r="O6" s="10"/>
      <c r="P6" s="18"/>
      <c r="Q6" s="38">
        <v>31</v>
      </c>
      <c r="R6" s="38">
        <v>5</v>
      </c>
      <c r="S6" s="10"/>
      <c r="T6" s="10"/>
      <c r="U6" s="10"/>
      <c r="V6" s="10"/>
      <c r="W6" s="10"/>
      <c r="X6" s="12"/>
      <c r="Y6" s="41">
        <v>280</v>
      </c>
      <c r="Z6" s="42">
        <f>Y6*L6</f>
        <v>10080</v>
      </c>
      <c r="AA6" s="19"/>
    </row>
    <row r="7" spans="1:27" s="7" customFormat="1" ht="96.75" customHeight="1">
      <c r="A7" s="23">
        <v>2</v>
      </c>
      <c r="B7" s="25">
        <v>1</v>
      </c>
      <c r="C7" s="20" t="s">
        <v>170</v>
      </c>
      <c r="D7" s="20" t="s">
        <v>172</v>
      </c>
      <c r="E7" s="21" t="s">
        <v>117</v>
      </c>
      <c r="F7" s="21" t="s">
        <v>63</v>
      </c>
      <c r="G7" s="21" t="s">
        <v>47</v>
      </c>
      <c r="H7" s="21" t="s">
        <v>61</v>
      </c>
      <c r="I7" s="5" t="s">
        <v>42</v>
      </c>
      <c r="J7" s="5" t="s">
        <v>42</v>
      </c>
      <c r="K7" s="24" t="s">
        <v>43</v>
      </c>
      <c r="L7" s="37">
        <v>8</v>
      </c>
      <c r="M7" s="10"/>
      <c r="N7" s="10"/>
      <c r="O7" s="10"/>
      <c r="P7" s="18"/>
      <c r="Q7" s="38">
        <v>8</v>
      </c>
      <c r="R7" s="38"/>
      <c r="S7" s="10"/>
      <c r="T7" s="10"/>
      <c r="U7" s="10"/>
      <c r="V7" s="10"/>
      <c r="W7" s="10"/>
      <c r="X7" s="12"/>
      <c r="Y7" s="41">
        <v>1008.93</v>
      </c>
      <c r="Z7" s="42">
        <f t="shared" ref="Z7:Z59" si="0">Y7*L7</f>
        <v>8071.44</v>
      </c>
      <c r="AA7" s="19"/>
    </row>
    <row r="8" spans="1:27" s="7" customFormat="1" ht="96.75" customHeight="1">
      <c r="A8" s="23">
        <v>3</v>
      </c>
      <c r="B8" s="25">
        <v>1</v>
      </c>
      <c r="C8" s="20" t="s">
        <v>173</v>
      </c>
      <c r="D8" s="20" t="s">
        <v>171</v>
      </c>
      <c r="E8" s="21" t="s">
        <v>118</v>
      </c>
      <c r="F8" s="21" t="s">
        <v>64</v>
      </c>
      <c r="G8" s="21" t="s">
        <v>47</v>
      </c>
      <c r="H8" s="21" t="s">
        <v>61</v>
      </c>
      <c r="I8" s="5" t="s">
        <v>42</v>
      </c>
      <c r="J8" s="5" t="s">
        <v>42</v>
      </c>
      <c r="K8" s="24" t="s">
        <v>43</v>
      </c>
      <c r="L8" s="37">
        <v>2</v>
      </c>
      <c r="M8" s="10"/>
      <c r="N8" s="10"/>
      <c r="O8" s="10"/>
      <c r="P8" s="18"/>
      <c r="Q8" s="38">
        <v>2</v>
      </c>
      <c r="R8" s="38"/>
      <c r="S8" s="10"/>
      <c r="T8" s="10"/>
      <c r="U8" s="10"/>
      <c r="V8" s="10"/>
      <c r="W8" s="10"/>
      <c r="X8" s="12"/>
      <c r="Y8" s="41">
        <v>1509.96</v>
      </c>
      <c r="Z8" s="42">
        <f t="shared" si="0"/>
        <v>3019.92</v>
      </c>
      <c r="AA8" s="19"/>
    </row>
    <row r="9" spans="1:27" s="7" customFormat="1" ht="96.75" customHeight="1">
      <c r="A9" s="23">
        <v>4</v>
      </c>
      <c r="B9" s="25">
        <v>1</v>
      </c>
      <c r="C9" s="20" t="s">
        <v>170</v>
      </c>
      <c r="D9" s="20" t="s">
        <v>171</v>
      </c>
      <c r="E9" s="21" t="s">
        <v>119</v>
      </c>
      <c r="F9" s="21" t="s">
        <v>65</v>
      </c>
      <c r="G9" s="21" t="s">
        <v>47</v>
      </c>
      <c r="H9" s="21" t="s">
        <v>61</v>
      </c>
      <c r="I9" s="5" t="s">
        <v>42</v>
      </c>
      <c r="J9" s="5" t="s">
        <v>42</v>
      </c>
      <c r="K9" s="24" t="s">
        <v>43</v>
      </c>
      <c r="L9" s="37">
        <v>72</v>
      </c>
      <c r="M9" s="10"/>
      <c r="N9" s="10"/>
      <c r="O9" s="10"/>
      <c r="P9" s="18"/>
      <c r="Q9" s="38">
        <v>61</v>
      </c>
      <c r="R9" s="38">
        <v>11</v>
      </c>
      <c r="S9" s="10"/>
      <c r="T9" s="10"/>
      <c r="U9" s="10"/>
      <c r="V9" s="10"/>
      <c r="W9" s="10"/>
      <c r="X9" s="12"/>
      <c r="Y9" s="41">
        <v>150</v>
      </c>
      <c r="Z9" s="42">
        <f t="shared" si="0"/>
        <v>10800</v>
      </c>
      <c r="AA9" s="19"/>
    </row>
    <row r="10" spans="1:27" s="7" customFormat="1" ht="96.75" customHeight="1">
      <c r="A10" s="23">
        <v>5</v>
      </c>
      <c r="B10" s="25">
        <v>1</v>
      </c>
      <c r="C10" s="20" t="s">
        <v>170</v>
      </c>
      <c r="D10" s="20" t="s">
        <v>171</v>
      </c>
      <c r="E10" s="21" t="s">
        <v>120</v>
      </c>
      <c r="F10" s="21" t="s">
        <v>66</v>
      </c>
      <c r="G10" s="21" t="s">
        <v>47</v>
      </c>
      <c r="H10" s="21" t="s">
        <v>61</v>
      </c>
      <c r="I10" s="5" t="s">
        <v>42</v>
      </c>
      <c r="J10" s="5" t="s">
        <v>42</v>
      </c>
      <c r="K10" s="24" t="s">
        <v>43</v>
      </c>
      <c r="L10" s="37">
        <v>14</v>
      </c>
      <c r="M10" s="10"/>
      <c r="N10" s="10"/>
      <c r="O10" s="10"/>
      <c r="P10" s="18"/>
      <c r="Q10" s="38">
        <v>12</v>
      </c>
      <c r="R10" s="38">
        <v>2</v>
      </c>
      <c r="S10" s="10"/>
      <c r="T10" s="10"/>
      <c r="U10" s="10"/>
      <c r="V10" s="10"/>
      <c r="W10" s="10"/>
      <c r="X10" s="12"/>
      <c r="Y10" s="41">
        <v>180</v>
      </c>
      <c r="Z10" s="42">
        <f t="shared" si="0"/>
        <v>2520</v>
      </c>
      <c r="AA10" s="19"/>
    </row>
    <row r="11" spans="1:27" s="7" customFormat="1" ht="96.75" customHeight="1">
      <c r="A11" s="23">
        <v>6</v>
      </c>
      <c r="B11" s="25">
        <v>1</v>
      </c>
      <c r="C11" s="20" t="s">
        <v>170</v>
      </c>
      <c r="D11" s="20" t="s">
        <v>171</v>
      </c>
      <c r="E11" s="21" t="s">
        <v>121</v>
      </c>
      <c r="F11" s="21" t="s">
        <v>67</v>
      </c>
      <c r="G11" s="21" t="s">
        <v>47</v>
      </c>
      <c r="H11" s="21" t="s">
        <v>61</v>
      </c>
      <c r="I11" s="5" t="s">
        <v>42</v>
      </c>
      <c r="J11" s="5" t="s">
        <v>42</v>
      </c>
      <c r="K11" s="24" t="s">
        <v>43</v>
      </c>
      <c r="L11" s="37">
        <v>4</v>
      </c>
      <c r="M11" s="10"/>
      <c r="N11" s="10"/>
      <c r="O11" s="10"/>
      <c r="P11" s="18"/>
      <c r="Q11" s="38">
        <v>4</v>
      </c>
      <c r="R11" s="38"/>
      <c r="S11" s="10"/>
      <c r="T11" s="10"/>
      <c r="U11" s="10"/>
      <c r="V11" s="10"/>
      <c r="W11" s="10"/>
      <c r="X11" s="12"/>
      <c r="Y11" s="41">
        <v>758.47</v>
      </c>
      <c r="Z11" s="42">
        <f t="shared" si="0"/>
        <v>3033.88</v>
      </c>
      <c r="AA11" s="19"/>
    </row>
    <row r="12" spans="1:27" s="7" customFormat="1" ht="96.75" customHeight="1">
      <c r="A12" s="23">
        <v>7</v>
      </c>
      <c r="B12" s="25">
        <v>1</v>
      </c>
      <c r="C12" s="20" t="s">
        <v>174</v>
      </c>
      <c r="D12" s="20" t="s">
        <v>175</v>
      </c>
      <c r="E12" s="21" t="s">
        <v>122</v>
      </c>
      <c r="F12" s="21" t="s">
        <v>68</v>
      </c>
      <c r="G12" s="21" t="s">
        <v>48</v>
      </c>
      <c r="H12" s="21" t="s">
        <v>61</v>
      </c>
      <c r="I12" s="5" t="s">
        <v>42</v>
      </c>
      <c r="J12" s="5" t="s">
        <v>42</v>
      </c>
      <c r="K12" s="24" t="s">
        <v>43</v>
      </c>
      <c r="L12" s="37">
        <v>3</v>
      </c>
      <c r="M12" s="10"/>
      <c r="N12" s="10"/>
      <c r="O12" s="10"/>
      <c r="P12" s="18"/>
      <c r="Q12" s="38">
        <v>3</v>
      </c>
      <c r="R12" s="38"/>
      <c r="S12" s="10"/>
      <c r="T12" s="10"/>
      <c r="U12" s="10"/>
      <c r="V12" s="10"/>
      <c r="W12" s="10"/>
      <c r="X12" s="12"/>
      <c r="Y12" s="41">
        <v>964.67</v>
      </c>
      <c r="Z12" s="42">
        <f t="shared" si="0"/>
        <v>2894.0099999999998</v>
      </c>
      <c r="AA12" s="19"/>
    </row>
    <row r="13" spans="1:27" s="7" customFormat="1" ht="96.75" customHeight="1">
      <c r="A13" s="23">
        <v>8</v>
      </c>
      <c r="B13" s="25">
        <v>1</v>
      </c>
      <c r="C13" s="20" t="s">
        <v>170</v>
      </c>
      <c r="D13" s="20" t="s">
        <v>172</v>
      </c>
      <c r="E13" s="21" t="s">
        <v>123</v>
      </c>
      <c r="F13" s="21" t="s">
        <v>69</v>
      </c>
      <c r="G13" s="21" t="s">
        <v>49</v>
      </c>
      <c r="H13" s="21" t="s">
        <v>61</v>
      </c>
      <c r="I13" s="5" t="s">
        <v>42</v>
      </c>
      <c r="J13" s="5" t="s">
        <v>42</v>
      </c>
      <c r="K13" s="24" t="s">
        <v>43</v>
      </c>
      <c r="L13" s="37">
        <v>2</v>
      </c>
      <c r="M13" s="10"/>
      <c r="N13" s="10"/>
      <c r="O13" s="10"/>
      <c r="P13" s="18"/>
      <c r="Q13" s="38">
        <v>2</v>
      </c>
      <c r="R13" s="38"/>
      <c r="S13" s="10"/>
      <c r="T13" s="10"/>
      <c r="U13" s="10"/>
      <c r="V13" s="10"/>
      <c r="W13" s="10"/>
      <c r="X13" s="12"/>
      <c r="Y13" s="41">
        <v>180</v>
      </c>
      <c r="Z13" s="42">
        <f t="shared" si="0"/>
        <v>360</v>
      </c>
      <c r="AA13" s="19"/>
    </row>
    <row r="14" spans="1:27" s="7" customFormat="1" ht="96.75" customHeight="1">
      <c r="A14" s="23">
        <v>9</v>
      </c>
      <c r="B14" s="25">
        <v>1</v>
      </c>
      <c r="C14" s="20" t="s">
        <v>170</v>
      </c>
      <c r="D14" s="20" t="s">
        <v>172</v>
      </c>
      <c r="E14" s="21" t="s">
        <v>124</v>
      </c>
      <c r="F14" s="21" t="s">
        <v>70</v>
      </c>
      <c r="G14" s="21" t="s">
        <v>49</v>
      </c>
      <c r="H14" s="21" t="s">
        <v>61</v>
      </c>
      <c r="I14" s="5" t="s">
        <v>42</v>
      </c>
      <c r="J14" s="5" t="s">
        <v>42</v>
      </c>
      <c r="K14" s="24" t="s">
        <v>43</v>
      </c>
      <c r="L14" s="37">
        <v>2</v>
      </c>
      <c r="M14" s="10"/>
      <c r="N14" s="10"/>
      <c r="O14" s="10"/>
      <c r="P14" s="18"/>
      <c r="Q14" s="38">
        <v>1</v>
      </c>
      <c r="R14" s="38">
        <v>1</v>
      </c>
      <c r="S14" s="10"/>
      <c r="T14" s="10"/>
      <c r="U14" s="10"/>
      <c r="V14" s="10"/>
      <c r="W14" s="10"/>
      <c r="X14" s="12"/>
      <c r="Y14" s="41">
        <v>350</v>
      </c>
      <c r="Z14" s="42">
        <f t="shared" si="0"/>
        <v>700</v>
      </c>
      <c r="AA14" s="19"/>
    </row>
    <row r="15" spans="1:27" s="7" customFormat="1" ht="96.75" customHeight="1">
      <c r="A15" s="23">
        <v>10</v>
      </c>
      <c r="B15" s="25">
        <v>1</v>
      </c>
      <c r="C15" s="20" t="s">
        <v>170</v>
      </c>
      <c r="D15" s="20" t="s">
        <v>172</v>
      </c>
      <c r="E15" s="21" t="s">
        <v>125</v>
      </c>
      <c r="F15" s="21" t="s">
        <v>71</v>
      </c>
      <c r="G15" s="21" t="s">
        <v>49</v>
      </c>
      <c r="H15" s="21" t="s">
        <v>61</v>
      </c>
      <c r="I15" s="5" t="s">
        <v>42</v>
      </c>
      <c r="J15" s="5" t="s">
        <v>42</v>
      </c>
      <c r="K15" s="24" t="s">
        <v>43</v>
      </c>
      <c r="L15" s="37">
        <v>2</v>
      </c>
      <c r="M15" s="10"/>
      <c r="N15" s="10"/>
      <c r="O15" s="10"/>
      <c r="P15" s="18"/>
      <c r="Q15" s="38">
        <v>1</v>
      </c>
      <c r="R15" s="38">
        <v>1</v>
      </c>
      <c r="S15" s="10"/>
      <c r="T15" s="10"/>
      <c r="U15" s="10"/>
      <c r="V15" s="10"/>
      <c r="W15" s="10"/>
      <c r="X15" s="12"/>
      <c r="Y15" s="41">
        <v>800</v>
      </c>
      <c r="Z15" s="42">
        <f t="shared" si="0"/>
        <v>1600</v>
      </c>
      <c r="AA15" s="19"/>
    </row>
    <row r="16" spans="1:27" s="7" customFormat="1" ht="96.75" customHeight="1">
      <c r="A16" s="23">
        <v>11</v>
      </c>
      <c r="B16" s="25">
        <v>1</v>
      </c>
      <c r="C16" s="20" t="s">
        <v>170</v>
      </c>
      <c r="D16" s="20" t="s">
        <v>171</v>
      </c>
      <c r="E16" s="21" t="s">
        <v>126</v>
      </c>
      <c r="F16" s="21" t="s">
        <v>72</v>
      </c>
      <c r="G16" s="21" t="s">
        <v>49</v>
      </c>
      <c r="H16" s="21" t="s">
        <v>61</v>
      </c>
      <c r="I16" s="5" t="s">
        <v>42</v>
      </c>
      <c r="J16" s="5" t="s">
        <v>42</v>
      </c>
      <c r="K16" s="24" t="s">
        <v>43</v>
      </c>
      <c r="L16" s="37">
        <v>2</v>
      </c>
      <c r="M16" s="10"/>
      <c r="N16" s="10"/>
      <c r="O16" s="10"/>
      <c r="P16" s="18"/>
      <c r="Q16" s="38">
        <v>2</v>
      </c>
      <c r="R16" s="38"/>
      <c r="S16" s="10"/>
      <c r="T16" s="10"/>
      <c r="U16" s="10"/>
      <c r="V16" s="10"/>
      <c r="W16" s="10"/>
      <c r="X16" s="12"/>
      <c r="Y16" s="41">
        <v>867</v>
      </c>
      <c r="Z16" s="42">
        <f t="shared" si="0"/>
        <v>1734</v>
      </c>
      <c r="AA16" s="19"/>
    </row>
    <row r="17" spans="1:27" s="7" customFormat="1" ht="96.75" customHeight="1">
      <c r="A17" s="23">
        <v>12</v>
      </c>
      <c r="B17" s="25">
        <v>1</v>
      </c>
      <c r="C17" s="20" t="s">
        <v>170</v>
      </c>
      <c r="D17" s="20" t="s">
        <v>172</v>
      </c>
      <c r="E17" s="21" t="s">
        <v>127</v>
      </c>
      <c r="F17" s="21" t="s">
        <v>73</v>
      </c>
      <c r="G17" s="21" t="s">
        <v>49</v>
      </c>
      <c r="H17" s="21" t="s">
        <v>61</v>
      </c>
      <c r="I17" s="5" t="s">
        <v>42</v>
      </c>
      <c r="J17" s="5" t="s">
        <v>42</v>
      </c>
      <c r="K17" s="24" t="s">
        <v>43</v>
      </c>
      <c r="L17" s="37">
        <v>28</v>
      </c>
      <c r="M17" s="10"/>
      <c r="N17" s="10"/>
      <c r="O17" s="10"/>
      <c r="P17" s="18"/>
      <c r="Q17" s="38">
        <v>24</v>
      </c>
      <c r="R17" s="38">
        <v>4</v>
      </c>
      <c r="S17" s="10"/>
      <c r="T17" s="10"/>
      <c r="U17" s="10"/>
      <c r="V17" s="10"/>
      <c r="W17" s="10"/>
      <c r="X17" s="12"/>
      <c r="Y17" s="41">
        <v>200</v>
      </c>
      <c r="Z17" s="42">
        <f t="shared" si="0"/>
        <v>5600</v>
      </c>
      <c r="AA17" s="19"/>
    </row>
    <row r="18" spans="1:27" s="7" customFormat="1" ht="96.75" customHeight="1">
      <c r="A18" s="23">
        <v>13</v>
      </c>
      <c r="B18" s="25">
        <v>1</v>
      </c>
      <c r="C18" s="20" t="s">
        <v>170</v>
      </c>
      <c r="D18" s="20" t="s">
        <v>172</v>
      </c>
      <c r="E18" s="21" t="s">
        <v>128</v>
      </c>
      <c r="F18" s="21" t="s">
        <v>74</v>
      </c>
      <c r="G18" s="21" t="s">
        <v>49</v>
      </c>
      <c r="H18" s="21" t="s">
        <v>61</v>
      </c>
      <c r="I18" s="5" t="s">
        <v>42</v>
      </c>
      <c r="J18" s="5" t="s">
        <v>42</v>
      </c>
      <c r="K18" s="24" t="s">
        <v>43</v>
      </c>
      <c r="L18" s="37">
        <v>28</v>
      </c>
      <c r="M18" s="10"/>
      <c r="N18" s="10"/>
      <c r="O18" s="10"/>
      <c r="P18" s="18"/>
      <c r="Q18" s="38">
        <v>24</v>
      </c>
      <c r="R18" s="38">
        <v>4</v>
      </c>
      <c r="S18" s="10"/>
      <c r="T18" s="10"/>
      <c r="U18" s="10"/>
      <c r="V18" s="10"/>
      <c r="W18" s="10"/>
      <c r="X18" s="12"/>
      <c r="Y18" s="41">
        <v>88</v>
      </c>
      <c r="Z18" s="42">
        <f t="shared" si="0"/>
        <v>2464</v>
      </c>
      <c r="AA18" s="19"/>
    </row>
    <row r="19" spans="1:27" s="7" customFormat="1" ht="96.75" customHeight="1">
      <c r="A19" s="23">
        <v>14</v>
      </c>
      <c r="B19" s="25">
        <v>1</v>
      </c>
      <c r="C19" s="20" t="s">
        <v>170</v>
      </c>
      <c r="D19" s="20" t="s">
        <v>172</v>
      </c>
      <c r="E19" s="21" t="s">
        <v>129</v>
      </c>
      <c r="F19" s="21" t="s">
        <v>75</v>
      </c>
      <c r="G19" s="21" t="s">
        <v>50</v>
      </c>
      <c r="H19" s="21" t="s">
        <v>61</v>
      </c>
      <c r="I19" s="5" t="s">
        <v>42</v>
      </c>
      <c r="J19" s="5" t="s">
        <v>42</v>
      </c>
      <c r="K19" s="24" t="s">
        <v>43</v>
      </c>
      <c r="L19" s="37">
        <v>2</v>
      </c>
      <c r="M19" s="10"/>
      <c r="N19" s="10"/>
      <c r="O19" s="10"/>
      <c r="P19" s="18"/>
      <c r="Q19" s="38">
        <v>2</v>
      </c>
      <c r="R19" s="38"/>
      <c r="S19" s="10"/>
      <c r="T19" s="10"/>
      <c r="U19" s="10"/>
      <c r="V19" s="10"/>
      <c r="W19" s="10"/>
      <c r="X19" s="12"/>
      <c r="Y19" s="41">
        <v>296</v>
      </c>
      <c r="Z19" s="42">
        <f t="shared" si="0"/>
        <v>592</v>
      </c>
      <c r="AA19" s="19"/>
    </row>
    <row r="20" spans="1:27" s="7" customFormat="1" ht="96.75" customHeight="1">
      <c r="A20" s="23">
        <v>15</v>
      </c>
      <c r="B20" s="25">
        <v>1</v>
      </c>
      <c r="C20" s="20" t="s">
        <v>170</v>
      </c>
      <c r="D20" s="20" t="s">
        <v>172</v>
      </c>
      <c r="E20" s="21" t="s">
        <v>130</v>
      </c>
      <c r="F20" s="21" t="s">
        <v>76</v>
      </c>
      <c r="G20" s="21" t="s">
        <v>49</v>
      </c>
      <c r="H20" s="21" t="s">
        <v>61</v>
      </c>
      <c r="I20" s="5" t="s">
        <v>42</v>
      </c>
      <c r="J20" s="5" t="s">
        <v>42</v>
      </c>
      <c r="K20" s="24" t="s">
        <v>43</v>
      </c>
      <c r="L20" s="37">
        <v>2</v>
      </c>
      <c r="M20" s="10"/>
      <c r="N20" s="10"/>
      <c r="O20" s="10"/>
      <c r="P20" s="18"/>
      <c r="Q20" s="38">
        <v>2</v>
      </c>
      <c r="R20" s="38"/>
      <c r="S20" s="10"/>
      <c r="T20" s="10"/>
      <c r="U20" s="10"/>
      <c r="V20" s="10"/>
      <c r="W20" s="10"/>
      <c r="X20" s="12"/>
      <c r="Y20" s="41">
        <v>163</v>
      </c>
      <c r="Z20" s="42">
        <f t="shared" si="0"/>
        <v>326</v>
      </c>
      <c r="AA20" s="19"/>
    </row>
    <row r="21" spans="1:27" s="7" customFormat="1" ht="96.75" customHeight="1">
      <c r="A21" s="23">
        <v>16</v>
      </c>
      <c r="B21" s="25">
        <v>1</v>
      </c>
      <c r="C21" s="20" t="s">
        <v>170</v>
      </c>
      <c r="D21" s="20" t="s">
        <v>171</v>
      </c>
      <c r="E21" s="21" t="s">
        <v>131</v>
      </c>
      <c r="F21" s="21" t="s">
        <v>77</v>
      </c>
      <c r="G21" s="21" t="s">
        <v>51</v>
      </c>
      <c r="H21" s="21" t="s">
        <v>61</v>
      </c>
      <c r="I21" s="5" t="s">
        <v>42</v>
      </c>
      <c r="J21" s="5" t="s">
        <v>42</v>
      </c>
      <c r="K21" s="24" t="s">
        <v>43</v>
      </c>
      <c r="L21" s="37">
        <v>1</v>
      </c>
      <c r="M21" s="10"/>
      <c r="N21" s="10"/>
      <c r="O21" s="10"/>
      <c r="P21" s="18"/>
      <c r="Q21" s="38">
        <v>1</v>
      </c>
      <c r="R21" s="38"/>
      <c r="S21" s="10"/>
      <c r="T21" s="10"/>
      <c r="U21" s="10"/>
      <c r="V21" s="10"/>
      <c r="W21" s="10"/>
      <c r="X21" s="12"/>
      <c r="Y21" s="41">
        <v>2700</v>
      </c>
      <c r="Z21" s="42">
        <f t="shared" si="0"/>
        <v>2700</v>
      </c>
      <c r="AA21" s="19"/>
    </row>
    <row r="22" spans="1:27" s="7" customFormat="1" ht="96.75" customHeight="1">
      <c r="A22" s="23">
        <v>17</v>
      </c>
      <c r="B22" s="25">
        <v>1</v>
      </c>
      <c r="C22" s="20" t="s">
        <v>176</v>
      </c>
      <c r="D22" s="20" t="s">
        <v>177</v>
      </c>
      <c r="E22" s="21" t="s">
        <v>132</v>
      </c>
      <c r="F22" s="21" t="s">
        <v>78</v>
      </c>
      <c r="G22" s="21" t="s">
        <v>52</v>
      </c>
      <c r="H22" s="21" t="s">
        <v>61</v>
      </c>
      <c r="I22" s="5" t="s">
        <v>42</v>
      </c>
      <c r="J22" s="5" t="s">
        <v>42</v>
      </c>
      <c r="K22" s="24" t="s">
        <v>43</v>
      </c>
      <c r="L22" s="37">
        <v>28</v>
      </c>
      <c r="M22" s="10"/>
      <c r="N22" s="10"/>
      <c r="O22" s="10"/>
      <c r="P22" s="18"/>
      <c r="Q22" s="38">
        <v>24</v>
      </c>
      <c r="R22" s="38">
        <v>4</v>
      </c>
      <c r="S22" s="10"/>
      <c r="T22" s="10"/>
      <c r="U22" s="10"/>
      <c r="V22" s="10"/>
      <c r="W22" s="10"/>
      <c r="X22" s="12"/>
      <c r="Y22" s="41">
        <v>40.29</v>
      </c>
      <c r="Z22" s="42">
        <f t="shared" si="0"/>
        <v>1128.1199999999999</v>
      </c>
      <c r="AA22" s="19"/>
    </row>
    <row r="23" spans="1:27" s="7" customFormat="1" ht="96.75" customHeight="1">
      <c r="A23" s="23">
        <v>18</v>
      </c>
      <c r="B23" s="25">
        <v>1</v>
      </c>
      <c r="C23" s="20" t="s">
        <v>170</v>
      </c>
      <c r="D23" s="20" t="s">
        <v>171</v>
      </c>
      <c r="E23" s="21" t="s">
        <v>133</v>
      </c>
      <c r="F23" s="21" t="s">
        <v>79</v>
      </c>
      <c r="G23" s="21" t="s">
        <v>52</v>
      </c>
      <c r="H23" s="21" t="s">
        <v>61</v>
      </c>
      <c r="I23" s="5" t="s">
        <v>42</v>
      </c>
      <c r="J23" s="5" t="s">
        <v>42</v>
      </c>
      <c r="K23" s="24" t="s">
        <v>43</v>
      </c>
      <c r="L23" s="37">
        <v>35</v>
      </c>
      <c r="M23" s="10"/>
      <c r="N23" s="10"/>
      <c r="O23" s="10"/>
      <c r="P23" s="18"/>
      <c r="Q23" s="38">
        <v>30</v>
      </c>
      <c r="R23" s="38">
        <v>5</v>
      </c>
      <c r="S23" s="10"/>
      <c r="T23" s="10"/>
      <c r="U23" s="10"/>
      <c r="V23" s="10"/>
      <c r="W23" s="10"/>
      <c r="X23" s="12"/>
      <c r="Y23" s="41">
        <v>95</v>
      </c>
      <c r="Z23" s="42">
        <f t="shared" si="0"/>
        <v>3325</v>
      </c>
      <c r="AA23" s="19"/>
    </row>
    <row r="24" spans="1:27" s="7" customFormat="1" ht="96.75" customHeight="1">
      <c r="A24" s="23">
        <v>19</v>
      </c>
      <c r="B24" s="25">
        <v>1</v>
      </c>
      <c r="C24" s="20" t="s">
        <v>170</v>
      </c>
      <c r="D24" s="20" t="s">
        <v>178</v>
      </c>
      <c r="E24" s="21" t="s">
        <v>134</v>
      </c>
      <c r="F24" s="21" t="s">
        <v>80</v>
      </c>
      <c r="G24" s="21" t="s">
        <v>53</v>
      </c>
      <c r="H24" s="21" t="s">
        <v>61</v>
      </c>
      <c r="I24" s="5" t="s">
        <v>42</v>
      </c>
      <c r="J24" s="5" t="s">
        <v>42</v>
      </c>
      <c r="K24" s="24" t="s">
        <v>43</v>
      </c>
      <c r="L24" s="37">
        <v>30</v>
      </c>
      <c r="M24" s="10"/>
      <c r="N24" s="10"/>
      <c r="O24" s="10"/>
      <c r="P24" s="18"/>
      <c r="Q24" s="38">
        <v>30</v>
      </c>
      <c r="R24" s="38"/>
      <c r="S24" s="10"/>
      <c r="T24" s="10"/>
      <c r="U24" s="10"/>
      <c r="V24" s="10"/>
      <c r="W24" s="10"/>
      <c r="X24" s="12"/>
      <c r="Y24" s="41">
        <v>27.46</v>
      </c>
      <c r="Z24" s="42">
        <f t="shared" si="0"/>
        <v>823.80000000000007</v>
      </c>
      <c r="AA24" s="19"/>
    </row>
    <row r="25" spans="1:27" s="7" customFormat="1" ht="96.75" customHeight="1">
      <c r="A25" s="23">
        <v>20</v>
      </c>
      <c r="B25" s="25">
        <v>1</v>
      </c>
      <c r="C25" s="20" t="s">
        <v>179</v>
      </c>
      <c r="D25" s="20" t="s">
        <v>172</v>
      </c>
      <c r="E25" s="21" t="s">
        <v>135</v>
      </c>
      <c r="F25" s="21" t="s">
        <v>81</v>
      </c>
      <c r="G25" s="21" t="s">
        <v>47</v>
      </c>
      <c r="H25" s="21" t="s">
        <v>61</v>
      </c>
      <c r="I25" s="5" t="s">
        <v>42</v>
      </c>
      <c r="J25" s="5" t="s">
        <v>42</v>
      </c>
      <c r="K25" s="24" t="s">
        <v>43</v>
      </c>
      <c r="L25" s="37">
        <v>30</v>
      </c>
      <c r="M25" s="10"/>
      <c r="N25" s="10"/>
      <c r="O25" s="10"/>
      <c r="P25" s="18"/>
      <c r="Q25" s="38">
        <v>20</v>
      </c>
      <c r="R25" s="38">
        <v>10</v>
      </c>
      <c r="S25" s="10"/>
      <c r="T25" s="10"/>
      <c r="U25" s="10"/>
      <c r="V25" s="10"/>
      <c r="W25" s="10"/>
      <c r="X25" s="12"/>
      <c r="Y25" s="41">
        <v>1000</v>
      </c>
      <c r="Z25" s="42">
        <f t="shared" si="0"/>
        <v>30000</v>
      </c>
      <c r="AA25" s="19"/>
    </row>
    <row r="26" spans="1:27" s="7" customFormat="1" ht="96.75" customHeight="1">
      <c r="A26" s="23">
        <v>21</v>
      </c>
      <c r="B26" s="25">
        <v>1</v>
      </c>
      <c r="C26" s="20" t="s">
        <v>179</v>
      </c>
      <c r="D26" s="20" t="s">
        <v>172</v>
      </c>
      <c r="E26" s="21" t="s">
        <v>136</v>
      </c>
      <c r="F26" s="21" t="s">
        <v>82</v>
      </c>
      <c r="G26" s="21" t="s">
        <v>47</v>
      </c>
      <c r="H26" s="21" t="s">
        <v>61</v>
      </c>
      <c r="I26" s="5" t="s">
        <v>42</v>
      </c>
      <c r="J26" s="5" t="s">
        <v>42</v>
      </c>
      <c r="K26" s="24" t="s">
        <v>43</v>
      </c>
      <c r="L26" s="37">
        <v>6</v>
      </c>
      <c r="M26" s="10"/>
      <c r="N26" s="10"/>
      <c r="O26" s="10"/>
      <c r="P26" s="18"/>
      <c r="Q26" s="38">
        <v>4</v>
      </c>
      <c r="R26" s="38">
        <v>2</v>
      </c>
      <c r="S26" s="10"/>
      <c r="T26" s="10"/>
      <c r="U26" s="10"/>
      <c r="V26" s="10"/>
      <c r="W26" s="10"/>
      <c r="X26" s="12"/>
      <c r="Y26" s="41">
        <v>1526.39</v>
      </c>
      <c r="Z26" s="42">
        <f t="shared" si="0"/>
        <v>9158.34</v>
      </c>
      <c r="AA26" s="19"/>
    </row>
    <row r="27" spans="1:27" s="7" customFormat="1" ht="96.75" customHeight="1">
      <c r="A27" s="23">
        <v>22</v>
      </c>
      <c r="B27" s="25">
        <v>1</v>
      </c>
      <c r="C27" s="20" t="s">
        <v>179</v>
      </c>
      <c r="D27" s="20" t="s">
        <v>172</v>
      </c>
      <c r="E27" s="21" t="s">
        <v>137</v>
      </c>
      <c r="F27" s="21" t="s">
        <v>83</v>
      </c>
      <c r="G27" s="21" t="s">
        <v>47</v>
      </c>
      <c r="H27" s="21" t="s">
        <v>61</v>
      </c>
      <c r="I27" s="5" t="s">
        <v>42</v>
      </c>
      <c r="J27" s="5" t="s">
        <v>42</v>
      </c>
      <c r="K27" s="24" t="s">
        <v>43</v>
      </c>
      <c r="L27" s="37">
        <v>6</v>
      </c>
      <c r="M27" s="10"/>
      <c r="N27" s="10"/>
      <c r="O27" s="10"/>
      <c r="P27" s="18"/>
      <c r="Q27" s="38">
        <v>4</v>
      </c>
      <c r="R27" s="38">
        <v>2</v>
      </c>
      <c r="S27" s="10"/>
      <c r="T27" s="10"/>
      <c r="U27" s="10"/>
      <c r="V27" s="10"/>
      <c r="W27" s="10"/>
      <c r="X27" s="12"/>
      <c r="Y27" s="41">
        <v>2072</v>
      </c>
      <c r="Z27" s="42">
        <f t="shared" si="0"/>
        <v>12432</v>
      </c>
      <c r="AA27" s="19"/>
    </row>
    <row r="28" spans="1:27" s="7" customFormat="1" ht="96.75" customHeight="1">
      <c r="A28" s="23">
        <v>23</v>
      </c>
      <c r="B28" s="25">
        <v>1</v>
      </c>
      <c r="C28" s="20" t="s">
        <v>179</v>
      </c>
      <c r="D28" s="20" t="s">
        <v>180</v>
      </c>
      <c r="E28" s="21" t="s">
        <v>138</v>
      </c>
      <c r="F28" s="21" t="s">
        <v>84</v>
      </c>
      <c r="G28" s="21" t="s">
        <v>54</v>
      </c>
      <c r="H28" s="21" t="s">
        <v>61</v>
      </c>
      <c r="I28" s="5" t="s">
        <v>42</v>
      </c>
      <c r="J28" s="5" t="s">
        <v>42</v>
      </c>
      <c r="K28" s="24" t="s">
        <v>43</v>
      </c>
      <c r="L28" s="37">
        <v>100</v>
      </c>
      <c r="M28" s="10"/>
      <c r="N28" s="10"/>
      <c r="O28" s="10"/>
      <c r="P28" s="18"/>
      <c r="Q28" s="38">
        <v>50</v>
      </c>
      <c r="R28" s="38">
        <v>50</v>
      </c>
      <c r="S28" s="10"/>
      <c r="T28" s="10"/>
      <c r="U28" s="10"/>
      <c r="V28" s="10"/>
      <c r="W28" s="10"/>
      <c r="X28" s="12"/>
      <c r="Y28" s="41">
        <v>32.200000000000003</v>
      </c>
      <c r="Z28" s="42">
        <f t="shared" si="0"/>
        <v>3220.0000000000005</v>
      </c>
      <c r="AA28" s="19"/>
    </row>
    <row r="29" spans="1:27" s="7" customFormat="1" ht="96.75" customHeight="1">
      <c r="A29" s="23">
        <v>24</v>
      </c>
      <c r="B29" s="25">
        <v>1</v>
      </c>
      <c r="C29" s="20" t="s">
        <v>181</v>
      </c>
      <c r="D29" s="20" t="s">
        <v>172</v>
      </c>
      <c r="E29" s="21" t="s">
        <v>139</v>
      </c>
      <c r="F29" s="21" t="s">
        <v>85</v>
      </c>
      <c r="G29" s="21" t="s">
        <v>55</v>
      </c>
      <c r="H29" s="21" t="s">
        <v>61</v>
      </c>
      <c r="I29" s="5" t="s">
        <v>42</v>
      </c>
      <c r="J29" s="5" t="s">
        <v>42</v>
      </c>
      <c r="K29" s="24" t="s">
        <v>43</v>
      </c>
      <c r="L29" s="37">
        <v>21</v>
      </c>
      <c r="M29" s="10"/>
      <c r="N29" s="10"/>
      <c r="O29" s="10"/>
      <c r="P29" s="18"/>
      <c r="Q29" s="38">
        <v>18</v>
      </c>
      <c r="R29" s="38">
        <v>3</v>
      </c>
      <c r="S29" s="10"/>
      <c r="T29" s="10"/>
      <c r="U29" s="10"/>
      <c r="V29" s="10"/>
      <c r="W29" s="10"/>
      <c r="X29" s="12"/>
      <c r="Y29" s="41">
        <v>50.52</v>
      </c>
      <c r="Z29" s="42">
        <f t="shared" si="0"/>
        <v>1060.92</v>
      </c>
      <c r="AA29" s="19"/>
    </row>
    <row r="30" spans="1:27" s="7" customFormat="1" ht="96.75" customHeight="1">
      <c r="A30" s="23">
        <v>25</v>
      </c>
      <c r="B30" s="25">
        <v>1</v>
      </c>
      <c r="C30" s="20" t="s">
        <v>179</v>
      </c>
      <c r="D30" s="20" t="s">
        <v>175</v>
      </c>
      <c r="E30" s="21" t="s">
        <v>140</v>
      </c>
      <c r="F30" s="21" t="s">
        <v>86</v>
      </c>
      <c r="G30" s="21"/>
      <c r="H30" s="21" t="s">
        <v>61</v>
      </c>
      <c r="I30" s="5" t="s">
        <v>42</v>
      </c>
      <c r="J30" s="5" t="s">
        <v>42</v>
      </c>
      <c r="K30" s="24" t="s">
        <v>43</v>
      </c>
      <c r="L30" s="37">
        <v>30</v>
      </c>
      <c r="M30" s="10"/>
      <c r="N30" s="10"/>
      <c r="O30" s="10"/>
      <c r="P30" s="18"/>
      <c r="Q30" s="38">
        <v>20</v>
      </c>
      <c r="R30" s="38">
        <v>10</v>
      </c>
      <c r="S30" s="10"/>
      <c r="T30" s="10"/>
      <c r="U30" s="10"/>
      <c r="V30" s="10"/>
      <c r="W30" s="10"/>
      <c r="X30" s="12"/>
      <c r="Y30" s="41">
        <v>780</v>
      </c>
      <c r="Z30" s="42">
        <f t="shared" si="0"/>
        <v>23400</v>
      </c>
      <c r="AA30" s="19"/>
    </row>
    <row r="31" spans="1:27" s="7" customFormat="1" ht="96.75" customHeight="1">
      <c r="A31" s="23">
        <v>26</v>
      </c>
      <c r="B31" s="25">
        <v>1</v>
      </c>
      <c r="C31" s="20" t="s">
        <v>179</v>
      </c>
      <c r="D31" s="20" t="s">
        <v>172</v>
      </c>
      <c r="E31" s="21" t="s">
        <v>141</v>
      </c>
      <c r="F31" s="21" t="s">
        <v>87</v>
      </c>
      <c r="G31" s="21" t="s">
        <v>56</v>
      </c>
      <c r="H31" s="21" t="s">
        <v>61</v>
      </c>
      <c r="I31" s="5" t="s">
        <v>42</v>
      </c>
      <c r="J31" s="5" t="s">
        <v>42</v>
      </c>
      <c r="K31" s="24" t="s">
        <v>43</v>
      </c>
      <c r="L31" s="37">
        <v>30</v>
      </c>
      <c r="M31" s="10"/>
      <c r="N31" s="10"/>
      <c r="O31" s="10"/>
      <c r="P31" s="18"/>
      <c r="Q31" s="38">
        <v>20</v>
      </c>
      <c r="R31" s="38">
        <v>10</v>
      </c>
      <c r="S31" s="10"/>
      <c r="T31" s="10"/>
      <c r="U31" s="10"/>
      <c r="V31" s="10"/>
      <c r="W31" s="10"/>
      <c r="X31" s="12"/>
      <c r="Y31" s="41">
        <v>294.35000000000002</v>
      </c>
      <c r="Z31" s="42">
        <f t="shared" si="0"/>
        <v>8830.5</v>
      </c>
      <c r="AA31" s="19"/>
    </row>
    <row r="32" spans="1:27" s="7" customFormat="1" ht="96.75" customHeight="1">
      <c r="A32" s="23">
        <v>27</v>
      </c>
      <c r="B32" s="25">
        <v>1</v>
      </c>
      <c r="C32" s="20" t="s">
        <v>179</v>
      </c>
      <c r="D32" s="20" t="s">
        <v>172</v>
      </c>
      <c r="E32" s="21" t="s">
        <v>142</v>
      </c>
      <c r="F32" s="21" t="s">
        <v>88</v>
      </c>
      <c r="G32" s="21" t="s">
        <v>56</v>
      </c>
      <c r="H32" s="21" t="s">
        <v>61</v>
      </c>
      <c r="I32" s="5" t="s">
        <v>42</v>
      </c>
      <c r="J32" s="5" t="s">
        <v>42</v>
      </c>
      <c r="K32" s="24" t="s">
        <v>43</v>
      </c>
      <c r="L32" s="37">
        <v>8</v>
      </c>
      <c r="M32" s="10"/>
      <c r="N32" s="10"/>
      <c r="O32" s="10"/>
      <c r="P32" s="18"/>
      <c r="Q32" s="38">
        <v>6</v>
      </c>
      <c r="R32" s="38">
        <v>2</v>
      </c>
      <c r="S32" s="10"/>
      <c r="T32" s="10"/>
      <c r="U32" s="10"/>
      <c r="V32" s="10"/>
      <c r="W32" s="10"/>
      <c r="X32" s="12"/>
      <c r="Y32" s="41">
        <v>936.49</v>
      </c>
      <c r="Z32" s="42">
        <f t="shared" si="0"/>
        <v>7491.92</v>
      </c>
      <c r="AA32" s="19"/>
    </row>
    <row r="33" spans="1:27" s="7" customFormat="1" ht="96.75" customHeight="1">
      <c r="A33" s="23">
        <v>28</v>
      </c>
      <c r="B33" s="25">
        <v>1</v>
      </c>
      <c r="C33" s="20" t="s">
        <v>179</v>
      </c>
      <c r="D33" s="20" t="s">
        <v>172</v>
      </c>
      <c r="E33" s="21" t="s">
        <v>143</v>
      </c>
      <c r="F33" s="21" t="s">
        <v>89</v>
      </c>
      <c r="G33" s="21" t="s">
        <v>56</v>
      </c>
      <c r="H33" s="21" t="s">
        <v>61</v>
      </c>
      <c r="I33" s="5" t="s">
        <v>42</v>
      </c>
      <c r="J33" s="5" t="s">
        <v>42</v>
      </c>
      <c r="K33" s="24" t="s">
        <v>43</v>
      </c>
      <c r="L33" s="37">
        <v>8</v>
      </c>
      <c r="M33" s="10"/>
      <c r="N33" s="10"/>
      <c r="O33" s="10"/>
      <c r="P33" s="18"/>
      <c r="Q33" s="38">
        <v>6</v>
      </c>
      <c r="R33" s="38">
        <v>2</v>
      </c>
      <c r="S33" s="10"/>
      <c r="T33" s="10"/>
      <c r="U33" s="10"/>
      <c r="V33" s="10"/>
      <c r="W33" s="10"/>
      <c r="X33" s="12"/>
      <c r="Y33" s="41">
        <v>920.93</v>
      </c>
      <c r="Z33" s="42">
        <f t="shared" si="0"/>
        <v>7367.44</v>
      </c>
      <c r="AA33" s="19"/>
    </row>
    <row r="34" spans="1:27" s="7" customFormat="1" ht="96.75" customHeight="1">
      <c r="A34" s="23">
        <v>29</v>
      </c>
      <c r="B34" s="25">
        <v>1</v>
      </c>
      <c r="C34" s="20" t="s">
        <v>179</v>
      </c>
      <c r="D34" s="20" t="s">
        <v>172</v>
      </c>
      <c r="E34" s="21" t="s">
        <v>144</v>
      </c>
      <c r="F34" s="21" t="s">
        <v>90</v>
      </c>
      <c r="G34" s="21" t="s">
        <v>56</v>
      </c>
      <c r="H34" s="21" t="s">
        <v>61</v>
      </c>
      <c r="I34" s="5" t="s">
        <v>42</v>
      </c>
      <c r="J34" s="5" t="s">
        <v>42</v>
      </c>
      <c r="K34" s="24" t="s">
        <v>43</v>
      </c>
      <c r="L34" s="37">
        <v>40</v>
      </c>
      <c r="M34" s="10"/>
      <c r="N34" s="10"/>
      <c r="O34" s="10"/>
      <c r="P34" s="18"/>
      <c r="Q34" s="38">
        <v>28</v>
      </c>
      <c r="R34" s="38">
        <v>12</v>
      </c>
      <c r="S34" s="10"/>
      <c r="T34" s="10"/>
      <c r="U34" s="10"/>
      <c r="V34" s="10"/>
      <c r="W34" s="10"/>
      <c r="X34" s="12"/>
      <c r="Y34" s="41">
        <v>245</v>
      </c>
      <c r="Z34" s="42">
        <f t="shared" si="0"/>
        <v>9800</v>
      </c>
      <c r="AA34" s="19"/>
    </row>
    <row r="35" spans="1:27" s="7" customFormat="1" ht="96.75" customHeight="1">
      <c r="A35" s="23">
        <v>30</v>
      </c>
      <c r="B35" s="25">
        <v>1</v>
      </c>
      <c r="C35" s="20" t="s">
        <v>182</v>
      </c>
      <c r="D35" s="20" t="s">
        <v>175</v>
      </c>
      <c r="E35" s="21" t="s">
        <v>145</v>
      </c>
      <c r="F35" s="21" t="s">
        <v>91</v>
      </c>
      <c r="G35" s="21" t="s">
        <v>57</v>
      </c>
      <c r="H35" s="21" t="s">
        <v>61</v>
      </c>
      <c r="I35" s="5" t="s">
        <v>42</v>
      </c>
      <c r="J35" s="5" t="s">
        <v>42</v>
      </c>
      <c r="K35" s="24" t="s">
        <v>43</v>
      </c>
      <c r="L35" s="37">
        <v>5</v>
      </c>
      <c r="M35" s="10"/>
      <c r="N35" s="10"/>
      <c r="O35" s="10"/>
      <c r="P35" s="18"/>
      <c r="Q35" s="38">
        <v>5</v>
      </c>
      <c r="R35" s="38"/>
      <c r="S35" s="10"/>
      <c r="T35" s="10"/>
      <c r="U35" s="10"/>
      <c r="V35" s="10"/>
      <c r="W35" s="10"/>
      <c r="X35" s="12"/>
      <c r="Y35" s="41">
        <v>300</v>
      </c>
      <c r="Z35" s="42">
        <f t="shared" si="0"/>
        <v>1500</v>
      </c>
      <c r="AA35" s="19"/>
    </row>
    <row r="36" spans="1:27" s="7" customFormat="1" ht="96.75" customHeight="1">
      <c r="A36" s="23">
        <v>31</v>
      </c>
      <c r="B36" s="25">
        <v>1</v>
      </c>
      <c r="C36" s="20" t="s">
        <v>182</v>
      </c>
      <c r="D36" s="20" t="s">
        <v>175</v>
      </c>
      <c r="E36" s="21" t="s">
        <v>146</v>
      </c>
      <c r="F36" s="21" t="s">
        <v>92</v>
      </c>
      <c r="G36" s="21" t="s">
        <v>57</v>
      </c>
      <c r="H36" s="21" t="s">
        <v>61</v>
      </c>
      <c r="I36" s="5" t="s">
        <v>42</v>
      </c>
      <c r="J36" s="5" t="s">
        <v>42</v>
      </c>
      <c r="K36" s="24" t="s">
        <v>43</v>
      </c>
      <c r="L36" s="37">
        <v>5</v>
      </c>
      <c r="M36" s="10"/>
      <c r="N36" s="10"/>
      <c r="O36" s="10"/>
      <c r="P36" s="18"/>
      <c r="Q36" s="38">
        <v>5</v>
      </c>
      <c r="R36" s="38"/>
      <c r="S36" s="10"/>
      <c r="T36" s="10"/>
      <c r="U36" s="10"/>
      <c r="V36" s="10"/>
      <c r="W36" s="10"/>
      <c r="X36" s="12"/>
      <c r="Y36" s="41">
        <v>300</v>
      </c>
      <c r="Z36" s="42">
        <f t="shared" si="0"/>
        <v>1500</v>
      </c>
      <c r="AA36" s="19"/>
    </row>
    <row r="37" spans="1:27" s="7" customFormat="1" ht="96.75" customHeight="1">
      <c r="A37" s="23">
        <v>32</v>
      </c>
      <c r="B37" s="25">
        <v>1</v>
      </c>
      <c r="C37" s="20" t="s">
        <v>182</v>
      </c>
      <c r="D37" s="20" t="s">
        <v>175</v>
      </c>
      <c r="E37" s="21" t="s">
        <v>147</v>
      </c>
      <c r="F37" s="21" t="s">
        <v>93</v>
      </c>
      <c r="G37" s="21" t="s">
        <v>58</v>
      </c>
      <c r="H37" s="21" t="s">
        <v>61</v>
      </c>
      <c r="I37" s="5" t="s">
        <v>42</v>
      </c>
      <c r="J37" s="5" t="s">
        <v>42</v>
      </c>
      <c r="K37" s="24" t="s">
        <v>43</v>
      </c>
      <c r="L37" s="37">
        <v>5</v>
      </c>
      <c r="M37" s="10"/>
      <c r="N37" s="10"/>
      <c r="O37" s="10"/>
      <c r="P37" s="18"/>
      <c r="Q37" s="38">
        <v>5</v>
      </c>
      <c r="R37" s="38"/>
      <c r="S37" s="10"/>
      <c r="T37" s="10"/>
      <c r="U37" s="10"/>
      <c r="V37" s="10"/>
      <c r="W37" s="10"/>
      <c r="X37" s="12"/>
      <c r="Y37" s="41">
        <v>400</v>
      </c>
      <c r="Z37" s="42">
        <f t="shared" si="0"/>
        <v>2000</v>
      </c>
      <c r="AA37" s="19"/>
    </row>
    <row r="38" spans="1:27" s="7" customFormat="1" ht="96.75" customHeight="1">
      <c r="A38" s="23">
        <v>33</v>
      </c>
      <c r="B38" s="25">
        <v>1</v>
      </c>
      <c r="C38" s="20" t="s">
        <v>182</v>
      </c>
      <c r="D38" s="20" t="s">
        <v>175</v>
      </c>
      <c r="E38" s="21" t="s">
        <v>148</v>
      </c>
      <c r="F38" s="21" t="s">
        <v>94</v>
      </c>
      <c r="G38" s="21" t="s">
        <v>58</v>
      </c>
      <c r="H38" s="21" t="s">
        <v>61</v>
      </c>
      <c r="I38" s="5" t="s">
        <v>42</v>
      </c>
      <c r="J38" s="5" t="s">
        <v>42</v>
      </c>
      <c r="K38" s="24" t="s">
        <v>43</v>
      </c>
      <c r="L38" s="37">
        <v>5</v>
      </c>
      <c r="M38" s="10"/>
      <c r="N38" s="10"/>
      <c r="O38" s="10"/>
      <c r="P38" s="18"/>
      <c r="Q38" s="38">
        <v>5</v>
      </c>
      <c r="R38" s="38"/>
      <c r="S38" s="10"/>
      <c r="T38" s="10"/>
      <c r="U38" s="10"/>
      <c r="V38" s="10"/>
      <c r="W38" s="10"/>
      <c r="X38" s="12"/>
      <c r="Y38" s="41">
        <v>400</v>
      </c>
      <c r="Z38" s="42">
        <f t="shared" si="0"/>
        <v>2000</v>
      </c>
      <c r="AA38" s="19"/>
    </row>
    <row r="39" spans="1:27" s="7" customFormat="1" ht="96.75" customHeight="1">
      <c r="A39" s="23">
        <v>34</v>
      </c>
      <c r="B39" s="25">
        <v>1</v>
      </c>
      <c r="C39" s="20" t="s">
        <v>183</v>
      </c>
      <c r="D39" s="20" t="s">
        <v>175</v>
      </c>
      <c r="E39" s="21" t="s">
        <v>149</v>
      </c>
      <c r="F39" s="21" t="s">
        <v>95</v>
      </c>
      <c r="G39" s="21" t="s">
        <v>47</v>
      </c>
      <c r="H39" s="21" t="s">
        <v>61</v>
      </c>
      <c r="I39" s="5" t="s">
        <v>42</v>
      </c>
      <c r="J39" s="5" t="s">
        <v>42</v>
      </c>
      <c r="K39" s="24" t="s">
        <v>43</v>
      </c>
      <c r="L39" s="37">
        <v>10</v>
      </c>
      <c r="M39" s="10"/>
      <c r="N39" s="10"/>
      <c r="O39" s="10"/>
      <c r="P39" s="18"/>
      <c r="Q39" s="38">
        <v>10</v>
      </c>
      <c r="R39" s="38"/>
      <c r="S39" s="10"/>
      <c r="T39" s="10"/>
      <c r="U39" s="10"/>
      <c r="V39" s="10"/>
      <c r="W39" s="10"/>
      <c r="X39" s="12"/>
      <c r="Y39" s="41">
        <v>959.17</v>
      </c>
      <c r="Z39" s="42">
        <f t="shared" si="0"/>
        <v>9591.6999999999989</v>
      </c>
      <c r="AA39" s="19"/>
    </row>
    <row r="40" spans="1:27" s="7" customFormat="1" ht="96.75" customHeight="1">
      <c r="A40" s="23">
        <v>35</v>
      </c>
      <c r="B40" s="25">
        <v>1</v>
      </c>
      <c r="C40" s="20" t="s">
        <v>183</v>
      </c>
      <c r="D40" s="20" t="s">
        <v>175</v>
      </c>
      <c r="E40" s="21" t="s">
        <v>150</v>
      </c>
      <c r="F40" s="21" t="s">
        <v>96</v>
      </c>
      <c r="G40" s="21" t="s">
        <v>47</v>
      </c>
      <c r="H40" s="21" t="s">
        <v>61</v>
      </c>
      <c r="I40" s="5" t="s">
        <v>42</v>
      </c>
      <c r="J40" s="5" t="s">
        <v>42</v>
      </c>
      <c r="K40" s="24" t="s">
        <v>43</v>
      </c>
      <c r="L40" s="37">
        <v>20</v>
      </c>
      <c r="M40" s="10"/>
      <c r="N40" s="10"/>
      <c r="O40" s="10"/>
      <c r="P40" s="18"/>
      <c r="Q40" s="38">
        <v>20</v>
      </c>
      <c r="R40" s="38"/>
      <c r="S40" s="10"/>
      <c r="T40" s="10"/>
      <c r="U40" s="10"/>
      <c r="V40" s="10"/>
      <c r="W40" s="10"/>
      <c r="X40" s="12"/>
      <c r="Y40" s="41">
        <v>795</v>
      </c>
      <c r="Z40" s="42">
        <f t="shared" si="0"/>
        <v>15900</v>
      </c>
      <c r="AA40" s="19"/>
    </row>
    <row r="41" spans="1:27" s="7" customFormat="1" ht="96.75" customHeight="1">
      <c r="A41" s="23">
        <v>36</v>
      </c>
      <c r="B41" s="25">
        <v>1</v>
      </c>
      <c r="C41" s="20" t="s">
        <v>179</v>
      </c>
      <c r="D41" s="20" t="s">
        <v>175</v>
      </c>
      <c r="E41" s="21" t="s">
        <v>151</v>
      </c>
      <c r="F41" s="21" t="s">
        <v>97</v>
      </c>
      <c r="G41" s="21" t="s">
        <v>59</v>
      </c>
      <c r="H41" s="21" t="s">
        <v>61</v>
      </c>
      <c r="I41" s="5" t="s">
        <v>42</v>
      </c>
      <c r="J41" s="5" t="s">
        <v>42</v>
      </c>
      <c r="K41" s="24" t="s">
        <v>43</v>
      </c>
      <c r="L41" s="37">
        <v>20</v>
      </c>
      <c r="M41" s="10"/>
      <c r="N41" s="10"/>
      <c r="O41" s="10"/>
      <c r="P41" s="18"/>
      <c r="Q41" s="38">
        <v>20</v>
      </c>
      <c r="R41" s="38"/>
      <c r="S41" s="10"/>
      <c r="T41" s="10"/>
      <c r="U41" s="10"/>
      <c r="V41" s="10"/>
      <c r="W41" s="10"/>
      <c r="X41" s="12"/>
      <c r="Y41" s="41">
        <v>1100</v>
      </c>
      <c r="Z41" s="42">
        <f t="shared" si="0"/>
        <v>22000</v>
      </c>
      <c r="AA41" s="19"/>
    </row>
    <row r="42" spans="1:27" s="7" customFormat="1" ht="96.75" customHeight="1">
      <c r="A42" s="23">
        <v>37</v>
      </c>
      <c r="B42" s="25">
        <v>1</v>
      </c>
      <c r="C42" s="20" t="s">
        <v>179</v>
      </c>
      <c r="D42" s="20" t="s">
        <v>175</v>
      </c>
      <c r="E42" s="21" t="s">
        <v>152</v>
      </c>
      <c r="F42" s="21" t="s">
        <v>98</v>
      </c>
      <c r="G42" s="21" t="s">
        <v>59</v>
      </c>
      <c r="H42" s="21" t="s">
        <v>61</v>
      </c>
      <c r="I42" s="5" t="s">
        <v>42</v>
      </c>
      <c r="J42" s="5" t="s">
        <v>42</v>
      </c>
      <c r="K42" s="24" t="s">
        <v>43</v>
      </c>
      <c r="L42" s="37">
        <v>10</v>
      </c>
      <c r="M42" s="10"/>
      <c r="N42" s="10"/>
      <c r="O42" s="10"/>
      <c r="P42" s="18"/>
      <c r="Q42" s="38">
        <v>10</v>
      </c>
      <c r="R42" s="38"/>
      <c r="S42" s="10"/>
      <c r="T42" s="10"/>
      <c r="U42" s="10"/>
      <c r="V42" s="10"/>
      <c r="W42" s="10"/>
      <c r="X42" s="12"/>
      <c r="Y42" s="41">
        <v>815.66</v>
      </c>
      <c r="Z42" s="42">
        <f t="shared" si="0"/>
        <v>8156.5999999999995</v>
      </c>
      <c r="AA42" s="19"/>
    </row>
    <row r="43" spans="1:27" s="7" customFormat="1" ht="96.75" customHeight="1">
      <c r="A43" s="23">
        <v>38</v>
      </c>
      <c r="B43" s="25">
        <v>1</v>
      </c>
      <c r="C43" s="20" t="s">
        <v>182</v>
      </c>
      <c r="D43" s="20" t="s">
        <v>175</v>
      </c>
      <c r="E43" s="21" t="s">
        <v>153</v>
      </c>
      <c r="F43" s="21" t="s">
        <v>99</v>
      </c>
      <c r="G43" s="21" t="s">
        <v>58</v>
      </c>
      <c r="H43" s="21" t="s">
        <v>61</v>
      </c>
      <c r="I43" s="5" t="s">
        <v>42</v>
      </c>
      <c r="J43" s="5" t="s">
        <v>42</v>
      </c>
      <c r="K43" s="24" t="s">
        <v>43</v>
      </c>
      <c r="L43" s="37">
        <v>5</v>
      </c>
      <c r="M43" s="10"/>
      <c r="N43" s="10"/>
      <c r="O43" s="10"/>
      <c r="P43" s="18"/>
      <c r="Q43" s="38">
        <v>5</v>
      </c>
      <c r="R43" s="38"/>
      <c r="S43" s="10"/>
      <c r="T43" s="10"/>
      <c r="U43" s="10"/>
      <c r="V43" s="10"/>
      <c r="W43" s="10"/>
      <c r="X43" s="12"/>
      <c r="Y43" s="41">
        <v>500</v>
      </c>
      <c r="Z43" s="42">
        <f t="shared" si="0"/>
        <v>2500</v>
      </c>
      <c r="AA43" s="19"/>
    </row>
    <row r="44" spans="1:27" s="7" customFormat="1" ht="96.75" customHeight="1">
      <c r="A44" s="23">
        <v>39</v>
      </c>
      <c r="B44" s="25">
        <v>1</v>
      </c>
      <c r="C44" s="20" t="s">
        <v>182</v>
      </c>
      <c r="D44" s="20" t="s">
        <v>175</v>
      </c>
      <c r="E44" s="21" t="s">
        <v>154</v>
      </c>
      <c r="F44" s="21" t="s">
        <v>100</v>
      </c>
      <c r="G44" s="21" t="s">
        <v>58</v>
      </c>
      <c r="H44" s="21" t="s">
        <v>61</v>
      </c>
      <c r="I44" s="5" t="s">
        <v>42</v>
      </c>
      <c r="J44" s="5" t="s">
        <v>42</v>
      </c>
      <c r="K44" s="24" t="s">
        <v>43</v>
      </c>
      <c r="L44" s="37">
        <v>5</v>
      </c>
      <c r="M44" s="10"/>
      <c r="N44" s="10"/>
      <c r="O44" s="10"/>
      <c r="P44" s="18"/>
      <c r="Q44" s="38">
        <v>5</v>
      </c>
      <c r="R44" s="38"/>
      <c r="S44" s="10"/>
      <c r="T44" s="10"/>
      <c r="U44" s="10"/>
      <c r="V44" s="10"/>
      <c r="W44" s="10"/>
      <c r="X44" s="12"/>
      <c r="Y44" s="41">
        <v>500</v>
      </c>
      <c r="Z44" s="42">
        <f t="shared" si="0"/>
        <v>2500</v>
      </c>
      <c r="AA44" s="19"/>
    </row>
    <row r="45" spans="1:27" s="7" customFormat="1" ht="96.75" customHeight="1">
      <c r="A45" s="23">
        <v>40</v>
      </c>
      <c r="B45" s="25">
        <v>1</v>
      </c>
      <c r="C45" s="20" t="s">
        <v>176</v>
      </c>
      <c r="D45" s="20" t="s">
        <v>172</v>
      </c>
      <c r="E45" s="21" t="s">
        <v>155</v>
      </c>
      <c r="F45" s="21" t="s">
        <v>101</v>
      </c>
      <c r="G45" s="21" t="s">
        <v>60</v>
      </c>
      <c r="H45" s="21" t="s">
        <v>61</v>
      </c>
      <c r="I45" s="5" t="s">
        <v>42</v>
      </c>
      <c r="J45" s="5" t="s">
        <v>42</v>
      </c>
      <c r="K45" s="24" t="s">
        <v>43</v>
      </c>
      <c r="L45" s="37">
        <v>20</v>
      </c>
      <c r="M45" s="10"/>
      <c r="N45" s="10"/>
      <c r="O45" s="10"/>
      <c r="P45" s="18"/>
      <c r="Q45" s="38">
        <v>20</v>
      </c>
      <c r="R45" s="38"/>
      <c r="S45" s="10"/>
      <c r="T45" s="10"/>
      <c r="U45" s="10"/>
      <c r="V45" s="10"/>
      <c r="W45" s="10"/>
      <c r="X45" s="12"/>
      <c r="Y45" s="41">
        <v>95</v>
      </c>
      <c r="Z45" s="42">
        <f t="shared" si="0"/>
        <v>1900</v>
      </c>
      <c r="AA45" s="19"/>
    </row>
    <row r="46" spans="1:27" s="7" customFormat="1" ht="96.75" customHeight="1">
      <c r="A46" s="23">
        <v>41</v>
      </c>
      <c r="B46" s="25">
        <v>1</v>
      </c>
      <c r="C46" s="20" t="s">
        <v>176</v>
      </c>
      <c r="D46" s="20" t="s">
        <v>172</v>
      </c>
      <c r="E46" s="21" t="s">
        <v>156</v>
      </c>
      <c r="F46" s="21" t="s">
        <v>102</v>
      </c>
      <c r="G46" s="21" t="s">
        <v>60</v>
      </c>
      <c r="H46" s="21" t="s">
        <v>61</v>
      </c>
      <c r="I46" s="5" t="s">
        <v>42</v>
      </c>
      <c r="J46" s="5" t="s">
        <v>42</v>
      </c>
      <c r="K46" s="24" t="s">
        <v>43</v>
      </c>
      <c r="L46" s="37">
        <v>10</v>
      </c>
      <c r="M46" s="10"/>
      <c r="N46" s="10"/>
      <c r="O46" s="10"/>
      <c r="P46" s="18"/>
      <c r="Q46" s="38">
        <v>10</v>
      </c>
      <c r="R46" s="38"/>
      <c r="S46" s="10"/>
      <c r="T46" s="10"/>
      <c r="U46" s="10"/>
      <c r="V46" s="10"/>
      <c r="W46" s="10"/>
      <c r="X46" s="12"/>
      <c r="Y46" s="41">
        <v>95</v>
      </c>
      <c r="Z46" s="42">
        <f t="shared" si="0"/>
        <v>950</v>
      </c>
      <c r="AA46" s="19"/>
    </row>
    <row r="47" spans="1:27" s="7" customFormat="1" ht="96.75" customHeight="1">
      <c r="A47" s="23">
        <v>42</v>
      </c>
      <c r="B47" s="25">
        <v>1</v>
      </c>
      <c r="C47" s="20" t="s">
        <v>170</v>
      </c>
      <c r="D47" s="20" t="s">
        <v>172</v>
      </c>
      <c r="E47" s="21" t="s">
        <v>157</v>
      </c>
      <c r="F47" s="21" t="s">
        <v>103</v>
      </c>
      <c r="G47" s="21" t="s">
        <v>60</v>
      </c>
      <c r="H47" s="21" t="s">
        <v>61</v>
      </c>
      <c r="I47" s="5" t="s">
        <v>42</v>
      </c>
      <c r="J47" s="5" t="s">
        <v>42</v>
      </c>
      <c r="K47" s="24" t="s">
        <v>43</v>
      </c>
      <c r="L47" s="37">
        <v>10</v>
      </c>
      <c r="M47" s="10"/>
      <c r="N47" s="10"/>
      <c r="O47" s="10"/>
      <c r="P47" s="18"/>
      <c r="Q47" s="38">
        <v>10</v>
      </c>
      <c r="R47" s="38"/>
      <c r="S47" s="10"/>
      <c r="T47" s="10"/>
      <c r="U47" s="10"/>
      <c r="V47" s="10"/>
      <c r="W47" s="10"/>
      <c r="X47" s="12"/>
      <c r="Y47" s="41">
        <v>80</v>
      </c>
      <c r="Z47" s="42">
        <f t="shared" si="0"/>
        <v>800</v>
      </c>
      <c r="AA47" s="19"/>
    </row>
    <row r="48" spans="1:27" s="7" customFormat="1" ht="96.75" customHeight="1">
      <c r="A48" s="23">
        <v>43</v>
      </c>
      <c r="B48" s="25">
        <v>1</v>
      </c>
      <c r="C48" s="20" t="s">
        <v>182</v>
      </c>
      <c r="D48" s="20" t="s">
        <v>175</v>
      </c>
      <c r="E48" s="21" t="s">
        <v>158</v>
      </c>
      <c r="F48" s="21" t="s">
        <v>104</v>
      </c>
      <c r="G48" s="21" t="s">
        <v>57</v>
      </c>
      <c r="H48" s="21" t="s">
        <v>61</v>
      </c>
      <c r="I48" s="5" t="s">
        <v>42</v>
      </c>
      <c r="J48" s="5" t="s">
        <v>42</v>
      </c>
      <c r="K48" s="24" t="s">
        <v>43</v>
      </c>
      <c r="L48" s="37">
        <v>4</v>
      </c>
      <c r="M48" s="10"/>
      <c r="N48" s="10"/>
      <c r="O48" s="10"/>
      <c r="P48" s="18"/>
      <c r="Q48" s="38">
        <v>4</v>
      </c>
      <c r="R48" s="38"/>
      <c r="S48" s="10"/>
      <c r="T48" s="10"/>
      <c r="U48" s="10"/>
      <c r="V48" s="10"/>
      <c r="W48" s="10"/>
      <c r="X48" s="12"/>
      <c r="Y48" s="41">
        <v>300</v>
      </c>
      <c r="Z48" s="42">
        <f t="shared" si="0"/>
        <v>1200</v>
      </c>
      <c r="AA48" s="19"/>
    </row>
    <row r="49" spans="1:27" s="7" customFormat="1" ht="96.75" customHeight="1">
      <c r="A49" s="23">
        <v>44</v>
      </c>
      <c r="B49" s="25">
        <v>1</v>
      </c>
      <c r="C49" s="20" t="s">
        <v>182</v>
      </c>
      <c r="D49" s="20" t="s">
        <v>175</v>
      </c>
      <c r="E49" s="21" t="s">
        <v>159</v>
      </c>
      <c r="F49" s="21" t="s">
        <v>105</v>
      </c>
      <c r="G49" s="21" t="s">
        <v>57</v>
      </c>
      <c r="H49" s="21" t="s">
        <v>61</v>
      </c>
      <c r="I49" s="5" t="s">
        <v>42</v>
      </c>
      <c r="J49" s="5" t="s">
        <v>42</v>
      </c>
      <c r="K49" s="24" t="s">
        <v>43</v>
      </c>
      <c r="L49" s="37">
        <v>4</v>
      </c>
      <c r="M49" s="10"/>
      <c r="N49" s="10"/>
      <c r="O49" s="10"/>
      <c r="P49" s="18"/>
      <c r="Q49" s="38">
        <v>4</v>
      </c>
      <c r="R49" s="38"/>
      <c r="S49" s="10"/>
      <c r="T49" s="10"/>
      <c r="U49" s="10"/>
      <c r="V49" s="10"/>
      <c r="W49" s="10"/>
      <c r="X49" s="12"/>
      <c r="Y49" s="41">
        <v>300</v>
      </c>
      <c r="Z49" s="42">
        <f t="shared" si="0"/>
        <v>1200</v>
      </c>
      <c r="AA49" s="19"/>
    </row>
    <row r="50" spans="1:27" s="7" customFormat="1" ht="96.75" customHeight="1">
      <c r="A50" s="23">
        <v>45</v>
      </c>
      <c r="B50" s="25">
        <v>1</v>
      </c>
      <c r="C50" s="20" t="s">
        <v>182</v>
      </c>
      <c r="D50" s="20" t="s">
        <v>175</v>
      </c>
      <c r="E50" s="21" t="s">
        <v>160</v>
      </c>
      <c r="F50" s="21" t="s">
        <v>106</v>
      </c>
      <c r="G50" s="21" t="s">
        <v>57</v>
      </c>
      <c r="H50" s="21" t="s">
        <v>61</v>
      </c>
      <c r="I50" s="5" t="s">
        <v>42</v>
      </c>
      <c r="J50" s="5" t="s">
        <v>42</v>
      </c>
      <c r="K50" s="24" t="s">
        <v>43</v>
      </c>
      <c r="L50" s="37">
        <v>4</v>
      </c>
      <c r="M50" s="10"/>
      <c r="N50" s="10"/>
      <c r="O50" s="10"/>
      <c r="P50" s="18"/>
      <c r="Q50" s="38">
        <v>4</v>
      </c>
      <c r="R50" s="38"/>
      <c r="S50" s="10"/>
      <c r="T50" s="10"/>
      <c r="U50" s="10"/>
      <c r="V50" s="10"/>
      <c r="W50" s="10"/>
      <c r="X50" s="12"/>
      <c r="Y50" s="41">
        <v>300</v>
      </c>
      <c r="Z50" s="42">
        <f t="shared" si="0"/>
        <v>1200</v>
      </c>
      <c r="AA50" s="19"/>
    </row>
    <row r="51" spans="1:27" s="7" customFormat="1" ht="96.75" customHeight="1">
      <c r="A51" s="23">
        <v>46</v>
      </c>
      <c r="B51" s="25">
        <v>1</v>
      </c>
      <c r="C51" s="20" t="s">
        <v>182</v>
      </c>
      <c r="D51" s="20" t="s">
        <v>175</v>
      </c>
      <c r="E51" s="21" t="s">
        <v>161</v>
      </c>
      <c r="F51" s="21" t="s">
        <v>107</v>
      </c>
      <c r="G51" s="21" t="s">
        <v>57</v>
      </c>
      <c r="H51" s="21" t="s">
        <v>61</v>
      </c>
      <c r="I51" s="5" t="s">
        <v>42</v>
      </c>
      <c r="J51" s="5" t="s">
        <v>42</v>
      </c>
      <c r="K51" s="24" t="s">
        <v>43</v>
      </c>
      <c r="L51" s="37">
        <v>4</v>
      </c>
      <c r="M51" s="10"/>
      <c r="N51" s="10"/>
      <c r="O51" s="10"/>
      <c r="P51" s="18"/>
      <c r="Q51" s="38">
        <v>4</v>
      </c>
      <c r="R51" s="38"/>
      <c r="S51" s="10"/>
      <c r="T51" s="10"/>
      <c r="U51" s="10"/>
      <c r="V51" s="10"/>
      <c r="W51" s="10"/>
      <c r="X51" s="12"/>
      <c r="Y51" s="41">
        <v>300</v>
      </c>
      <c r="Z51" s="42">
        <f t="shared" si="0"/>
        <v>1200</v>
      </c>
      <c r="AA51" s="19"/>
    </row>
    <row r="52" spans="1:27" s="7" customFormat="1" ht="96.75" customHeight="1">
      <c r="A52" s="23">
        <v>47</v>
      </c>
      <c r="B52" s="25">
        <v>1</v>
      </c>
      <c r="C52" s="20" t="s">
        <v>182</v>
      </c>
      <c r="D52" s="20" t="s">
        <v>175</v>
      </c>
      <c r="E52" s="21" t="s">
        <v>162</v>
      </c>
      <c r="F52" s="21" t="s">
        <v>108</v>
      </c>
      <c r="G52" s="21" t="s">
        <v>58</v>
      </c>
      <c r="H52" s="21" t="s">
        <v>61</v>
      </c>
      <c r="I52" s="5" t="s">
        <v>42</v>
      </c>
      <c r="J52" s="5" t="s">
        <v>42</v>
      </c>
      <c r="K52" s="24" t="s">
        <v>43</v>
      </c>
      <c r="L52" s="37">
        <v>4</v>
      </c>
      <c r="M52" s="10"/>
      <c r="N52" s="10"/>
      <c r="O52" s="10"/>
      <c r="P52" s="18"/>
      <c r="Q52" s="38">
        <v>4</v>
      </c>
      <c r="R52" s="38"/>
      <c r="S52" s="10"/>
      <c r="T52" s="10"/>
      <c r="U52" s="10"/>
      <c r="V52" s="10"/>
      <c r="W52" s="10"/>
      <c r="X52" s="12"/>
      <c r="Y52" s="41">
        <v>400</v>
      </c>
      <c r="Z52" s="42">
        <f t="shared" si="0"/>
        <v>1600</v>
      </c>
      <c r="AA52" s="19"/>
    </row>
    <row r="53" spans="1:27" s="7" customFormat="1" ht="96.75" customHeight="1">
      <c r="A53" s="23">
        <v>48</v>
      </c>
      <c r="B53" s="25">
        <v>1</v>
      </c>
      <c r="C53" s="20" t="s">
        <v>182</v>
      </c>
      <c r="D53" s="20" t="s">
        <v>175</v>
      </c>
      <c r="E53" s="21" t="s">
        <v>163</v>
      </c>
      <c r="F53" s="21" t="s">
        <v>109</v>
      </c>
      <c r="G53" s="21" t="s">
        <v>58</v>
      </c>
      <c r="H53" s="21" t="s">
        <v>61</v>
      </c>
      <c r="I53" s="5" t="s">
        <v>42</v>
      </c>
      <c r="J53" s="5" t="s">
        <v>42</v>
      </c>
      <c r="K53" s="24" t="s">
        <v>43</v>
      </c>
      <c r="L53" s="37">
        <v>4</v>
      </c>
      <c r="M53" s="10"/>
      <c r="N53" s="10"/>
      <c r="O53" s="10"/>
      <c r="P53" s="18"/>
      <c r="Q53" s="38">
        <v>4</v>
      </c>
      <c r="R53" s="38"/>
      <c r="S53" s="10"/>
      <c r="T53" s="10"/>
      <c r="U53" s="10"/>
      <c r="V53" s="10"/>
      <c r="W53" s="10"/>
      <c r="X53" s="12"/>
      <c r="Y53" s="41">
        <v>400</v>
      </c>
      <c r="Z53" s="42">
        <f t="shared" si="0"/>
        <v>1600</v>
      </c>
      <c r="AA53" s="19"/>
    </row>
    <row r="54" spans="1:27" s="7" customFormat="1" ht="96.75" customHeight="1">
      <c r="A54" s="23">
        <v>49</v>
      </c>
      <c r="B54" s="25">
        <v>1</v>
      </c>
      <c r="C54" s="20" t="s">
        <v>182</v>
      </c>
      <c r="D54" s="20" t="s">
        <v>175</v>
      </c>
      <c r="E54" s="21" t="s">
        <v>164</v>
      </c>
      <c r="F54" s="21" t="s">
        <v>110</v>
      </c>
      <c r="G54" s="21" t="s">
        <v>58</v>
      </c>
      <c r="H54" s="21" t="s">
        <v>61</v>
      </c>
      <c r="I54" s="5" t="s">
        <v>42</v>
      </c>
      <c r="J54" s="5" t="s">
        <v>42</v>
      </c>
      <c r="K54" s="24" t="s">
        <v>43</v>
      </c>
      <c r="L54" s="37">
        <v>4</v>
      </c>
      <c r="M54" s="10"/>
      <c r="N54" s="10"/>
      <c r="O54" s="10"/>
      <c r="P54" s="18"/>
      <c r="Q54" s="38">
        <v>4</v>
      </c>
      <c r="R54" s="38"/>
      <c r="S54" s="10"/>
      <c r="T54" s="10"/>
      <c r="U54" s="10"/>
      <c r="V54" s="10"/>
      <c r="W54" s="10"/>
      <c r="X54" s="12"/>
      <c r="Y54" s="41">
        <v>500</v>
      </c>
      <c r="Z54" s="42">
        <f t="shared" si="0"/>
        <v>2000</v>
      </c>
      <c r="AA54" s="19"/>
    </row>
    <row r="55" spans="1:27" s="7" customFormat="1" ht="96.75" customHeight="1">
      <c r="A55" s="23">
        <v>50</v>
      </c>
      <c r="B55" s="25">
        <v>1</v>
      </c>
      <c r="C55" s="20" t="s">
        <v>182</v>
      </c>
      <c r="D55" s="20" t="s">
        <v>175</v>
      </c>
      <c r="E55" s="21" t="s">
        <v>165</v>
      </c>
      <c r="F55" s="21" t="s">
        <v>111</v>
      </c>
      <c r="G55" s="21" t="s">
        <v>58</v>
      </c>
      <c r="H55" s="21" t="s">
        <v>61</v>
      </c>
      <c r="I55" s="5" t="s">
        <v>42</v>
      </c>
      <c r="J55" s="5" t="s">
        <v>42</v>
      </c>
      <c r="K55" s="24" t="s">
        <v>43</v>
      </c>
      <c r="L55" s="37">
        <v>4</v>
      </c>
      <c r="M55" s="10"/>
      <c r="N55" s="10"/>
      <c r="O55" s="10"/>
      <c r="P55" s="18"/>
      <c r="Q55" s="38">
        <v>4</v>
      </c>
      <c r="R55" s="38"/>
      <c r="S55" s="10"/>
      <c r="T55" s="10"/>
      <c r="U55" s="10"/>
      <c r="V55" s="10"/>
      <c r="W55" s="10"/>
      <c r="X55" s="12"/>
      <c r="Y55" s="41">
        <v>500</v>
      </c>
      <c r="Z55" s="42">
        <f t="shared" si="0"/>
        <v>2000</v>
      </c>
      <c r="AA55" s="19"/>
    </row>
    <row r="56" spans="1:27" s="7" customFormat="1" ht="96.75" customHeight="1">
      <c r="A56" s="23">
        <v>51</v>
      </c>
      <c r="B56" s="25">
        <v>1</v>
      </c>
      <c r="C56" s="20" t="s">
        <v>182</v>
      </c>
      <c r="D56" s="20" t="s">
        <v>175</v>
      </c>
      <c r="E56" s="21" t="s">
        <v>166</v>
      </c>
      <c r="F56" s="21" t="s">
        <v>112</v>
      </c>
      <c r="G56" s="21" t="s">
        <v>58</v>
      </c>
      <c r="H56" s="21" t="s">
        <v>61</v>
      </c>
      <c r="I56" s="5" t="s">
        <v>42</v>
      </c>
      <c r="J56" s="5" t="s">
        <v>42</v>
      </c>
      <c r="K56" s="24" t="s">
        <v>43</v>
      </c>
      <c r="L56" s="37">
        <v>4</v>
      </c>
      <c r="M56" s="10"/>
      <c r="N56" s="10"/>
      <c r="O56" s="10"/>
      <c r="P56" s="18"/>
      <c r="Q56" s="38">
        <v>4</v>
      </c>
      <c r="R56" s="38"/>
      <c r="S56" s="10"/>
      <c r="T56" s="10"/>
      <c r="U56" s="10"/>
      <c r="V56" s="10"/>
      <c r="W56" s="10"/>
      <c r="X56" s="12"/>
      <c r="Y56" s="41">
        <v>400</v>
      </c>
      <c r="Z56" s="42">
        <f t="shared" si="0"/>
        <v>1600</v>
      </c>
      <c r="AA56" s="19"/>
    </row>
    <row r="57" spans="1:27" s="7" customFormat="1" ht="96.75" customHeight="1">
      <c r="A57" s="23">
        <v>52</v>
      </c>
      <c r="B57" s="25">
        <v>1</v>
      </c>
      <c r="C57" s="20" t="s">
        <v>182</v>
      </c>
      <c r="D57" s="20" t="s">
        <v>175</v>
      </c>
      <c r="E57" s="21" t="s">
        <v>167</v>
      </c>
      <c r="F57" s="21" t="s">
        <v>113</v>
      </c>
      <c r="G57" s="21" t="s">
        <v>58</v>
      </c>
      <c r="H57" s="21" t="s">
        <v>61</v>
      </c>
      <c r="I57" s="5" t="s">
        <v>42</v>
      </c>
      <c r="J57" s="5" t="s">
        <v>42</v>
      </c>
      <c r="K57" s="24" t="s">
        <v>43</v>
      </c>
      <c r="L57" s="37">
        <v>4</v>
      </c>
      <c r="M57" s="10"/>
      <c r="N57" s="10"/>
      <c r="O57" s="10"/>
      <c r="P57" s="18"/>
      <c r="Q57" s="38">
        <v>4</v>
      </c>
      <c r="R57" s="38"/>
      <c r="S57" s="10"/>
      <c r="T57" s="10"/>
      <c r="U57" s="10"/>
      <c r="V57" s="10"/>
      <c r="W57" s="10"/>
      <c r="X57" s="12"/>
      <c r="Y57" s="41">
        <v>400</v>
      </c>
      <c r="Z57" s="42">
        <f t="shared" si="0"/>
        <v>1600</v>
      </c>
      <c r="AA57" s="19"/>
    </row>
    <row r="58" spans="1:27" s="7" customFormat="1" ht="96.75" customHeight="1">
      <c r="A58" s="23">
        <v>53</v>
      </c>
      <c r="B58" s="25">
        <v>1</v>
      </c>
      <c r="C58" s="20" t="s">
        <v>182</v>
      </c>
      <c r="D58" s="20" t="s">
        <v>175</v>
      </c>
      <c r="E58" s="21" t="s">
        <v>168</v>
      </c>
      <c r="F58" s="21" t="s">
        <v>114</v>
      </c>
      <c r="G58" s="21" t="s">
        <v>58</v>
      </c>
      <c r="H58" s="21" t="s">
        <v>61</v>
      </c>
      <c r="I58" s="5" t="s">
        <v>42</v>
      </c>
      <c r="J58" s="5" t="s">
        <v>42</v>
      </c>
      <c r="K58" s="24" t="s">
        <v>43</v>
      </c>
      <c r="L58" s="37">
        <v>4</v>
      </c>
      <c r="M58" s="10"/>
      <c r="N58" s="10"/>
      <c r="O58" s="10"/>
      <c r="P58" s="18"/>
      <c r="Q58" s="38">
        <v>4</v>
      </c>
      <c r="R58" s="38"/>
      <c r="S58" s="10"/>
      <c r="T58" s="10"/>
      <c r="U58" s="10"/>
      <c r="V58" s="10"/>
      <c r="W58" s="10"/>
      <c r="X58" s="12"/>
      <c r="Y58" s="41">
        <v>500</v>
      </c>
      <c r="Z58" s="42">
        <f t="shared" si="0"/>
        <v>2000</v>
      </c>
      <c r="AA58" s="19"/>
    </row>
    <row r="59" spans="1:27" s="7" customFormat="1" ht="75.75" customHeight="1">
      <c r="A59" s="23">
        <v>54</v>
      </c>
      <c r="B59" s="25">
        <v>1</v>
      </c>
      <c r="C59" s="20" t="s">
        <v>182</v>
      </c>
      <c r="D59" s="20" t="s">
        <v>175</v>
      </c>
      <c r="E59" s="21" t="s">
        <v>169</v>
      </c>
      <c r="F59" s="21" t="s">
        <v>115</v>
      </c>
      <c r="G59" s="21" t="s">
        <v>58</v>
      </c>
      <c r="H59" s="21" t="s">
        <v>61</v>
      </c>
      <c r="I59" s="5" t="s">
        <v>42</v>
      </c>
      <c r="J59" s="5" t="s">
        <v>42</v>
      </c>
      <c r="K59" s="24" t="s">
        <v>43</v>
      </c>
      <c r="L59" s="37">
        <v>4</v>
      </c>
      <c r="M59" s="13"/>
      <c r="N59" s="13"/>
      <c r="O59" s="13"/>
      <c r="P59" s="17">
        <v>6</v>
      </c>
      <c r="Q59" s="38">
        <v>4</v>
      </c>
      <c r="R59" s="38"/>
      <c r="S59" s="13"/>
      <c r="T59" s="13"/>
      <c r="U59" s="13"/>
      <c r="V59" s="13"/>
      <c r="W59" s="13"/>
      <c r="X59" s="14"/>
      <c r="Y59" s="41">
        <v>500</v>
      </c>
      <c r="Z59" s="42">
        <f t="shared" si="0"/>
        <v>2000</v>
      </c>
      <c r="AA59" s="14"/>
    </row>
    <row r="60" spans="1:27" s="7" customFormat="1" ht="20.25" customHeight="1">
      <c r="A60" s="31" t="s">
        <v>44</v>
      </c>
      <c r="B60" s="31"/>
      <c r="C60" s="31"/>
      <c r="D60" s="31"/>
      <c r="E60" s="31"/>
      <c r="F60" s="31"/>
      <c r="G60" s="31"/>
      <c r="H60" s="31"/>
      <c r="I60" s="31"/>
      <c r="J60" s="31"/>
      <c r="K60" s="31"/>
      <c r="L60" s="15">
        <f>SUM(L6:L59)</f>
        <v>758</v>
      </c>
      <c r="M60" s="15">
        <f>SUM(M6:M59)</f>
        <v>0</v>
      </c>
      <c r="N60" s="15">
        <f>SUM(N6:N59)</f>
        <v>0</v>
      </c>
      <c r="O60" s="15">
        <f>SUM(O6:O59)</f>
        <v>0</v>
      </c>
      <c r="P60" s="15">
        <f>SUM(P6:P59)</f>
        <v>6</v>
      </c>
      <c r="Q60" s="15"/>
      <c r="R60" s="15"/>
      <c r="S60" s="15">
        <f>SUM(S6:S59)</f>
        <v>0</v>
      </c>
      <c r="T60" s="15">
        <f>SUM(T6:T59)</f>
        <v>0</v>
      </c>
      <c r="U60" s="15">
        <f>SUM(U6:U59)</f>
        <v>0</v>
      </c>
      <c r="V60" s="15">
        <f>SUM(V6:V59)</f>
        <v>0</v>
      </c>
      <c r="W60" s="15">
        <f>SUM(W6:W59)</f>
        <v>0</v>
      </c>
      <c r="X60" s="15">
        <f>SUM(X6:X59)</f>
        <v>0</v>
      </c>
      <c r="Y60" s="15"/>
      <c r="Z60" s="15">
        <f>SUM(Z6:Z59)</f>
        <v>265031.59000000003</v>
      </c>
      <c r="AA60" s="16"/>
    </row>
    <row r="61" spans="1:27" s="7" customFormat="1">
      <c r="F61" s="9"/>
      <c r="G61" s="9"/>
      <c r="H61" s="9"/>
      <c r="I61" s="9"/>
      <c r="J61" s="9"/>
      <c r="K61" s="9"/>
    </row>
    <row r="62" spans="1:27" s="7" customFormat="1" ht="74.25" customHeight="1">
      <c r="A62" s="29" t="s">
        <v>36</v>
      </c>
      <c r="B62" s="29"/>
      <c r="C62" s="29"/>
      <c r="D62" s="32" t="s">
        <v>23</v>
      </c>
      <c r="E62" s="32"/>
      <c r="F62" s="32"/>
      <c r="G62" s="32"/>
      <c r="H62" s="32"/>
      <c r="I62" s="32"/>
      <c r="J62" s="32"/>
      <c r="K62" s="32"/>
      <c r="L62" s="32"/>
      <c r="M62" s="32"/>
      <c r="N62" s="32"/>
      <c r="O62" s="32"/>
      <c r="P62" s="32"/>
      <c r="Q62" s="32"/>
      <c r="R62" s="32"/>
      <c r="S62" s="32"/>
      <c r="T62" s="32"/>
      <c r="U62" s="32"/>
      <c r="V62" s="32"/>
      <c r="W62" s="32"/>
      <c r="X62" s="32"/>
      <c r="Y62" s="32"/>
      <c r="Z62" s="32"/>
      <c r="AA62" s="32"/>
    </row>
    <row r="63" spans="1:27" s="7" customFormat="1" ht="59.25" customHeight="1">
      <c r="A63" s="29" t="s">
        <v>30</v>
      </c>
      <c r="B63" s="29"/>
      <c r="C63" s="29"/>
      <c r="D63" s="32" t="s">
        <v>29</v>
      </c>
      <c r="E63" s="32"/>
      <c r="F63" s="32"/>
      <c r="G63" s="32"/>
      <c r="H63" s="32"/>
      <c r="I63" s="32"/>
      <c r="J63" s="32"/>
      <c r="K63" s="32"/>
      <c r="L63" s="32"/>
      <c r="M63" s="32"/>
      <c r="N63" s="32"/>
      <c r="O63" s="32"/>
      <c r="P63" s="32"/>
      <c r="Q63" s="32"/>
      <c r="R63" s="32"/>
      <c r="S63" s="32"/>
      <c r="T63" s="32"/>
      <c r="U63" s="32"/>
      <c r="V63" s="32"/>
      <c r="W63" s="32"/>
      <c r="X63" s="32"/>
      <c r="Y63" s="32"/>
      <c r="Z63" s="32"/>
      <c r="AA63" s="32"/>
    </row>
    <row r="64" spans="1:27" s="7" customFormat="1" ht="54" customHeight="1">
      <c r="A64" s="29" t="s">
        <v>32</v>
      </c>
      <c r="B64" s="29"/>
      <c r="C64" s="29"/>
      <c r="D64" s="32" t="s">
        <v>31</v>
      </c>
      <c r="E64" s="32"/>
      <c r="F64" s="32"/>
      <c r="G64" s="32"/>
      <c r="H64" s="32"/>
      <c r="I64" s="32"/>
      <c r="J64" s="32"/>
      <c r="K64" s="32"/>
      <c r="L64" s="32"/>
      <c r="M64" s="32"/>
      <c r="N64" s="32"/>
      <c r="O64" s="32"/>
      <c r="P64" s="32"/>
      <c r="Q64" s="32"/>
      <c r="R64" s="32"/>
      <c r="S64" s="32"/>
      <c r="T64" s="32"/>
      <c r="U64" s="32"/>
      <c r="V64" s="32"/>
      <c r="W64" s="32"/>
      <c r="X64" s="32"/>
      <c r="Y64" s="32"/>
      <c r="Z64" s="32"/>
      <c r="AA64" s="32"/>
    </row>
    <row r="65" spans="1:27" s="7" customFormat="1" ht="47.25" customHeight="1">
      <c r="A65" s="29" t="s">
        <v>33</v>
      </c>
      <c r="B65" s="29"/>
      <c r="C65" s="29"/>
      <c r="D65" s="32" t="s">
        <v>28</v>
      </c>
      <c r="E65" s="32"/>
      <c r="F65" s="32"/>
      <c r="G65" s="32"/>
      <c r="H65" s="32"/>
      <c r="I65" s="32"/>
      <c r="J65" s="32"/>
      <c r="K65" s="32"/>
      <c r="L65" s="32"/>
      <c r="M65" s="32"/>
      <c r="N65" s="32"/>
      <c r="O65" s="32"/>
      <c r="P65" s="32"/>
      <c r="Q65" s="32"/>
      <c r="R65" s="32"/>
      <c r="S65" s="32"/>
      <c r="T65" s="32"/>
      <c r="U65" s="32"/>
      <c r="V65" s="32"/>
      <c r="W65" s="32"/>
      <c r="X65" s="32"/>
      <c r="Y65" s="32"/>
      <c r="Z65" s="32"/>
      <c r="AA65" s="32"/>
    </row>
    <row r="66" spans="1:27" s="7" customFormat="1" ht="227.25" customHeight="1">
      <c r="A66" s="35" t="s">
        <v>34</v>
      </c>
      <c r="B66" s="35"/>
      <c r="C66" s="35"/>
      <c r="D66" s="36" t="s">
        <v>41</v>
      </c>
      <c r="E66" s="36"/>
      <c r="F66" s="36"/>
      <c r="G66" s="36"/>
      <c r="H66" s="36"/>
      <c r="I66" s="36"/>
      <c r="J66" s="36"/>
      <c r="K66" s="36"/>
      <c r="L66" s="36"/>
      <c r="M66" s="36"/>
      <c r="N66" s="36"/>
      <c r="O66" s="36"/>
      <c r="P66" s="36"/>
      <c r="Q66" s="36"/>
      <c r="R66" s="36"/>
      <c r="S66" s="36"/>
      <c r="T66" s="36"/>
      <c r="U66" s="36"/>
      <c r="V66" s="36"/>
      <c r="W66" s="36"/>
      <c r="X66" s="36"/>
      <c r="Y66" s="36"/>
      <c r="Z66" s="36"/>
      <c r="AA66" s="36"/>
    </row>
    <row r="67" spans="1:27" s="7" customFormat="1" ht="108.75" customHeight="1">
      <c r="A67" s="35" t="s">
        <v>35</v>
      </c>
      <c r="B67" s="35"/>
      <c r="C67" s="35"/>
      <c r="D67" s="36" t="s">
        <v>45</v>
      </c>
      <c r="E67" s="36"/>
      <c r="F67" s="36"/>
      <c r="G67" s="36"/>
      <c r="H67" s="36"/>
      <c r="I67" s="36"/>
      <c r="J67" s="36"/>
      <c r="K67" s="36"/>
      <c r="L67" s="36"/>
      <c r="M67" s="36"/>
      <c r="N67" s="36"/>
      <c r="O67" s="36"/>
      <c r="P67" s="36"/>
      <c r="Q67" s="36"/>
      <c r="R67" s="36"/>
      <c r="S67" s="36"/>
      <c r="T67" s="36"/>
      <c r="U67" s="36"/>
      <c r="V67" s="36"/>
      <c r="W67" s="36"/>
      <c r="X67" s="36"/>
      <c r="Y67" s="36"/>
      <c r="Z67" s="36"/>
      <c r="AA67" s="36"/>
    </row>
    <row r="68" spans="1:27" ht="15">
      <c r="C68" s="3"/>
      <c r="D68" s="3"/>
      <c r="E68" s="3"/>
      <c r="F68" s="4"/>
      <c r="G68" s="4"/>
      <c r="H68" s="4"/>
      <c r="I68" s="4"/>
    </row>
    <row r="69" spans="1:27" ht="15">
      <c r="C69" s="3"/>
      <c r="D69" s="3"/>
      <c r="E69" s="3"/>
      <c r="F69" s="4"/>
      <c r="G69" s="4"/>
      <c r="H69" s="4"/>
      <c r="I69" s="4"/>
    </row>
  </sheetData>
  <mergeCells count="18">
    <mergeCell ref="A67:C67"/>
    <mergeCell ref="D67:AA67"/>
    <mergeCell ref="A65:C65"/>
    <mergeCell ref="A63:C63"/>
    <mergeCell ref="A66:C66"/>
    <mergeCell ref="D66:AA66"/>
    <mergeCell ref="D63:AA63"/>
    <mergeCell ref="D64:AA64"/>
    <mergeCell ref="D65:AA65"/>
    <mergeCell ref="E3:L3"/>
    <mergeCell ref="AA4:AA5"/>
    <mergeCell ref="A62:C62"/>
    <mergeCell ref="A64:C64"/>
    <mergeCell ref="M4:X4"/>
    <mergeCell ref="A60:K60"/>
    <mergeCell ref="D62:AA62"/>
    <mergeCell ref="Y4:Y5"/>
    <mergeCell ref="Z4:Z5"/>
  </mergeCells>
  <conditionalFormatting sqref="C6:D59">
    <cfRule type="cellIs" dxfId="2" priority="3" operator="equal">
      <formula>0</formula>
    </cfRule>
  </conditionalFormatting>
  <conditionalFormatting sqref="C6:D59">
    <cfRule type="cellIs" dxfId="1" priority="1"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2019-04-08T09:50:22Z</dcterms:modified>
</cp:coreProperties>
</file>